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ED286A0-7FA9-46F8-92A0-5FA2588AB000}" xr6:coauthVersionLast="36" xr6:coauthVersionMax="36" xr10:uidLastSave="{00000000-0000-0000-0000-000000000000}"/>
  <bookViews>
    <workbookView xWindow="0" yWindow="0" windowWidth="28800" windowHeight="11025" tabRatio="90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s>
  <calcPr calcId="191029"/>
</workbook>
</file>

<file path=xl/calcChain.xml><?xml version="1.0" encoding="utf-8"?>
<calcChain xmlns="http://schemas.openxmlformats.org/spreadsheetml/2006/main">
  <c r="B74" i="12" l="1"/>
  <c r="B73" i="12"/>
  <c r="B72" i="12"/>
  <c r="B70" i="12"/>
  <c r="B69" i="12"/>
  <c r="B68" i="12"/>
  <c r="I30" i="10" l="1"/>
  <c r="I24" i="10"/>
  <c r="K30" i="10"/>
  <c r="K24" i="10"/>
  <c r="C67" i="8" l="1"/>
  <c r="D67" i="8"/>
  <c r="B81" i="8"/>
  <c r="E102" i="8"/>
  <c r="B66" i="12" l="1"/>
  <c r="B65" i="12"/>
  <c r="B64"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H30" i="10"/>
  <c r="J30" i="10"/>
  <c r="L30" i="10"/>
  <c r="M30" i="10"/>
  <c r="N30" i="10"/>
  <c r="O30" i="10"/>
  <c r="P30" i="10"/>
  <c r="Q30" i="10"/>
  <c r="R30" i="10"/>
  <c r="S30" i="10"/>
  <c r="T30" i="10"/>
  <c r="H24" i="10"/>
  <c r="AB24" i="10" s="1"/>
  <c r="J24" i="10"/>
  <c r="L24" i="10"/>
  <c r="M24" i="10"/>
  <c r="N24" i="10"/>
  <c r="O24" i="10"/>
  <c r="P24" i="10"/>
  <c r="Q24" i="10"/>
  <c r="R24" i="10"/>
  <c r="S24" i="10"/>
  <c r="T24" i="10"/>
  <c r="D30" i="10"/>
  <c r="D24" i="10"/>
  <c r="C44" i="9"/>
  <c r="D37" i="9"/>
  <c r="C37" i="9"/>
  <c r="C35" i="9"/>
  <c r="AC30" i="10" l="1"/>
  <c r="AC24" i="10"/>
  <c r="G35" i="9"/>
  <c r="H37" i="9"/>
  <c r="G37" i="9"/>
  <c r="B105" i="12" l="1"/>
  <c r="B91" i="12"/>
  <c r="B89" i="12"/>
  <c r="B58" i="12"/>
  <c r="B41" i="12"/>
  <c r="B32" i="12"/>
  <c r="B30" i="12"/>
  <c r="B22" i="12"/>
  <c r="A15" i="12"/>
  <c r="B21" i="12" s="1"/>
  <c r="A12" i="12"/>
  <c r="A9" i="12"/>
  <c r="A5" i="12"/>
  <c r="AD26" i="11"/>
  <c r="AE26" i="11" s="1"/>
  <c r="AB26" i="1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E56" i="10"/>
  <c r="F56" i="10" s="1"/>
  <c r="E55" i="10"/>
  <c r="F55" i="10" s="1"/>
  <c r="E54" i="10"/>
  <c r="F54" i="10" s="1"/>
  <c r="F53" i="10"/>
  <c r="E53" i="10"/>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C81" i="8"/>
  <c r="G30" i="10"/>
  <c r="C30" i="10"/>
  <c r="C25" i="5" s="1"/>
  <c r="E29" i="10"/>
  <c r="F29" i="10" s="1"/>
  <c r="E28" i="10"/>
  <c r="F28" i="10" s="1"/>
  <c r="E27" i="10"/>
  <c r="F27" i="10" s="1"/>
  <c r="E26" i="10"/>
  <c r="F26" i="10" s="1"/>
  <c r="E25" i="10"/>
  <c r="F25" i="10" s="1"/>
  <c r="AA24" i="10"/>
  <c r="Z24" i="10"/>
  <c r="Y24" i="10"/>
  <c r="X24" i="10"/>
  <c r="W24" i="10"/>
  <c r="V24" i="10"/>
  <c r="U24" i="10"/>
  <c r="C48" i="1"/>
  <c r="G24" i="10"/>
  <c r="E24" i="10"/>
  <c r="C24" i="10"/>
  <c r="C40" i="1" s="1"/>
  <c r="B23" i="10"/>
  <c r="A14" i="10"/>
  <c r="A11" i="10"/>
  <c r="A8" i="10"/>
  <c r="A4" i="10"/>
  <c r="G44" i="9"/>
  <c r="A15" i="9"/>
  <c r="A12" i="9"/>
  <c r="A9" i="9"/>
  <c r="D106" i="8"/>
  <c r="C106" i="8"/>
  <c r="F105" i="8"/>
  <c r="G105" i="8" s="1"/>
  <c r="E105" i="8"/>
  <c r="E106" i="8" s="1"/>
  <c r="B73" i="8" s="1"/>
  <c r="B8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F102" i="8"/>
  <c r="C49" i="8" s="1"/>
  <c r="D102" i="8"/>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F81" i="8"/>
  <c r="E81" i="8"/>
  <c r="D76" i="8"/>
  <c r="B76" i="8"/>
  <c r="C74" i="8"/>
  <c r="B74" i="8"/>
  <c r="A62" i="8"/>
  <c r="D60" i="8"/>
  <c r="C60" i="8"/>
  <c r="B60" i="8"/>
  <c r="AG59" i="8"/>
  <c r="AG80" i="8" s="1"/>
  <c r="AF59" i="8"/>
  <c r="AF80" i="8" s="1"/>
  <c r="AE59" i="8"/>
  <c r="AE80" i="8" s="1"/>
  <c r="AD59" i="8"/>
  <c r="AD80" i="8" s="1"/>
  <c r="AC59" i="8"/>
  <c r="AC80" i="8" s="1"/>
  <c r="AB59" i="8"/>
  <c r="AB80" i="8" s="1"/>
  <c r="AA59" i="8"/>
  <c r="AA80" i="8" s="1"/>
  <c r="Z59" i="8"/>
  <c r="Z80" i="8" s="1"/>
  <c r="Y59" i="8"/>
  <c r="Y80" i="8" s="1"/>
  <c r="X59" i="8"/>
  <c r="X80" i="8" s="1"/>
  <c r="W59" i="8"/>
  <c r="W80" i="8" s="1"/>
  <c r="V59" i="8"/>
  <c r="V80" i="8" s="1"/>
  <c r="U59" i="8"/>
  <c r="T59" i="8"/>
  <c r="S59" i="8"/>
  <c r="R59" i="8"/>
  <c r="Q59" i="8"/>
  <c r="P59" i="8"/>
  <c r="O59" i="8"/>
  <c r="N59" i="8"/>
  <c r="M59" i="8"/>
  <c r="L59" i="8"/>
  <c r="K59" i="8"/>
  <c r="K80" i="8" s="1"/>
  <c r="J59" i="8"/>
  <c r="J80" i="8" s="1"/>
  <c r="I59" i="8"/>
  <c r="H59" i="8"/>
  <c r="H80" i="8" s="1"/>
  <c r="G59" i="8"/>
  <c r="G80" i="8" s="1"/>
  <c r="F59" i="8"/>
  <c r="E59" i="8"/>
  <c r="D59" i="8"/>
  <c r="C59" i="8"/>
  <c r="C80" i="8" s="1"/>
  <c r="B59" i="8"/>
  <c r="C58" i="8"/>
  <c r="C52" i="8" s="1"/>
  <c r="B52" i="8"/>
  <c r="AI49" i="8"/>
  <c r="AH49" i="8"/>
  <c r="AG49" i="8"/>
  <c r="B49" i="8"/>
  <c r="AI48" i="8"/>
  <c r="AH48" i="8"/>
  <c r="D48" i="8"/>
  <c r="C48" i="8"/>
  <c r="B48" i="8"/>
  <c r="C47" i="8"/>
  <c r="B47" i="8"/>
  <c r="B45" i="8"/>
  <c r="B46" i="8" s="1"/>
  <c r="B25" i="8"/>
  <c r="E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G102" i="8" l="1"/>
  <c r="H102" i="8" s="1"/>
  <c r="E50" i="10"/>
  <c r="F50" i="10" s="1"/>
  <c r="F24" i="10"/>
  <c r="E76" i="8"/>
  <c r="F67" i="8"/>
  <c r="E49" i="8"/>
  <c r="H105" i="8"/>
  <c r="H106" i="8"/>
  <c r="E73" i="8" s="1"/>
  <c r="E85" i="8" s="1"/>
  <c r="C76" i="8"/>
  <c r="D49" i="8"/>
  <c r="F31" i="10"/>
  <c r="D80" i="8"/>
  <c r="AD33" i="11"/>
  <c r="B29" i="12" s="1"/>
  <c r="F106" i="8"/>
  <c r="C73" i="8" s="1"/>
  <c r="C85" i="8" s="1"/>
  <c r="F80" i="8"/>
  <c r="G106" i="8"/>
  <c r="D73" i="8" s="1"/>
  <c r="D85" i="8" s="1"/>
  <c r="I80" i="8"/>
  <c r="I102" i="8"/>
  <c r="E80" i="8"/>
  <c r="B27" i="12"/>
  <c r="L80" i="8"/>
  <c r="M80" i="8"/>
  <c r="N80" i="8"/>
  <c r="O80" i="8"/>
  <c r="C66" i="8"/>
  <c r="C68" i="8" s="1"/>
  <c r="Q80" i="8"/>
  <c r="B54" i="8"/>
  <c r="D66" i="8"/>
  <c r="D68" i="8" s="1"/>
  <c r="R80" i="8"/>
  <c r="B29" i="8"/>
  <c r="D58" i="8"/>
  <c r="T80" i="8"/>
  <c r="S80" i="8"/>
  <c r="U80" i="8"/>
  <c r="B66" i="8"/>
  <c r="B68" i="8" s="1"/>
  <c r="C52" i="10"/>
  <c r="P80" i="8"/>
  <c r="B80" i="8"/>
  <c r="C89" i="12"/>
  <c r="B83" i="12" l="1"/>
  <c r="F49" i="8"/>
  <c r="B55" i="8"/>
  <c r="B56" i="8" s="1"/>
  <c r="B69" i="8" s="1"/>
  <c r="B77" i="8" s="1"/>
  <c r="C53" i="8"/>
  <c r="F30" i="10"/>
  <c r="C91" i="12" s="1"/>
  <c r="D74" i="8"/>
  <c r="E58" i="8"/>
  <c r="D52" i="8"/>
  <c r="D47" i="8"/>
  <c r="F48" i="8"/>
  <c r="J101" i="8"/>
  <c r="B90" i="12"/>
  <c r="B80" i="12"/>
  <c r="B76" i="12"/>
  <c r="B60" i="12"/>
  <c r="B87" i="12" s="1"/>
  <c r="B55" i="12"/>
  <c r="B51" i="12"/>
  <c r="B47" i="12"/>
  <c r="B43" i="12"/>
  <c r="B38" i="12"/>
  <c r="B34" i="12"/>
  <c r="B88" i="12"/>
  <c r="F76" i="8"/>
  <c r="G67" i="8"/>
  <c r="B75" i="8"/>
  <c r="B70" i="8"/>
  <c r="D75" i="8"/>
  <c r="C75" i="8"/>
  <c r="I105" i="8"/>
  <c r="E52" i="10"/>
  <c r="F52" i="10" s="1"/>
  <c r="G76" i="8" l="1"/>
  <c r="H67" i="8"/>
  <c r="F58" i="8"/>
  <c r="E52" i="8"/>
  <c r="E74" i="8"/>
  <c r="E47" i="8"/>
  <c r="E61" i="8" s="1"/>
  <c r="J105" i="8"/>
  <c r="B71" i="8"/>
  <c r="B72" i="8" s="1"/>
  <c r="G48" i="8"/>
  <c r="K101" i="8"/>
  <c r="C55" i="8"/>
  <c r="B82" i="8"/>
  <c r="I106" i="8"/>
  <c r="F73" i="8" s="1"/>
  <c r="F85" i="8" s="1"/>
  <c r="J102" i="8"/>
  <c r="C82" i="8" l="1"/>
  <c r="C56" i="8"/>
  <c r="C69" i="8" s="1"/>
  <c r="K105" i="8"/>
  <c r="K106" i="8"/>
  <c r="H73" i="8" s="1"/>
  <c r="H85" i="8" s="1"/>
  <c r="D53" i="8"/>
  <c r="G49" i="8"/>
  <c r="K102" i="8"/>
  <c r="B78" i="8"/>
  <c r="B83" i="8" s="1"/>
  <c r="H48" i="8"/>
  <c r="L101" i="8"/>
  <c r="J106" i="8"/>
  <c r="G73" i="8" s="1"/>
  <c r="G85" i="8" s="1"/>
  <c r="D81" i="8"/>
  <c r="C49" i="1"/>
  <c r="E60" i="8"/>
  <c r="E66" i="8" s="1"/>
  <c r="E68" i="8" s="1"/>
  <c r="G58" i="8"/>
  <c r="F52" i="8"/>
  <c r="F74" i="8"/>
  <c r="F47" i="8"/>
  <c r="F61" i="8" s="1"/>
  <c r="F60" i="8" s="1"/>
  <c r="F66" i="8" s="1"/>
  <c r="F68" i="8" s="1"/>
  <c r="I67" i="8"/>
  <c r="H76" i="8"/>
  <c r="I48" i="8" l="1"/>
  <c r="M101" i="8"/>
  <c r="E75" i="8"/>
  <c r="B88" i="8"/>
  <c r="B84" i="8"/>
  <c r="B89" i="8" s="1"/>
  <c r="B86" i="8"/>
  <c r="H49" i="8"/>
  <c r="L102" i="8"/>
  <c r="J67" i="8"/>
  <c r="I76" i="8"/>
  <c r="L105" i="8"/>
  <c r="G47" i="8"/>
  <c r="G61" i="8" s="1"/>
  <c r="H58" i="8"/>
  <c r="G52" i="8"/>
  <c r="G74" i="8"/>
  <c r="C77" i="8"/>
  <c r="C70" i="8"/>
  <c r="F75" i="8"/>
  <c r="D55" i="8"/>
  <c r="E53" i="8"/>
  <c r="D56" i="8" l="1"/>
  <c r="D69" i="8" s="1"/>
  <c r="D82" i="8"/>
  <c r="C71" i="8"/>
  <c r="H47" i="8"/>
  <c r="H61" i="8" s="1"/>
  <c r="I58" i="8"/>
  <c r="H52" i="8"/>
  <c r="H74" i="8"/>
  <c r="K67" i="8"/>
  <c r="J76" i="8"/>
  <c r="M102" i="8"/>
  <c r="I49" i="8"/>
  <c r="J48" i="8"/>
  <c r="N101" i="8"/>
  <c r="E55" i="8"/>
  <c r="G60" i="8"/>
  <c r="G66" i="8" s="1"/>
  <c r="G68" i="8" s="1"/>
  <c r="M105" i="8"/>
  <c r="L106" i="8"/>
  <c r="I73" i="8" s="1"/>
  <c r="I85" i="8" s="1"/>
  <c r="B87" i="8"/>
  <c r="B90" i="8" s="1"/>
  <c r="N105" i="8" l="1"/>
  <c r="G75" i="8"/>
  <c r="K76" i="8"/>
  <c r="L67" i="8"/>
  <c r="E82" i="8"/>
  <c r="E56" i="8"/>
  <c r="E69" i="8" s="1"/>
  <c r="K48" i="8"/>
  <c r="O101" i="8"/>
  <c r="C78" i="8"/>
  <c r="C83" i="8" s="1"/>
  <c r="M106" i="8"/>
  <c r="J73" i="8" s="1"/>
  <c r="J85" i="8" s="1"/>
  <c r="F53" i="8"/>
  <c r="J49" i="8"/>
  <c r="N102" i="8"/>
  <c r="J58" i="8"/>
  <c r="I52" i="8"/>
  <c r="I74" i="8"/>
  <c r="I47" i="8"/>
  <c r="I61" i="8" s="1"/>
  <c r="H60" i="8"/>
  <c r="H66" i="8" s="1"/>
  <c r="H68" i="8" s="1"/>
  <c r="C72" i="8"/>
  <c r="D77" i="8"/>
  <c r="D70" i="8"/>
  <c r="D71" i="8" l="1"/>
  <c r="H75" i="8"/>
  <c r="K58" i="8"/>
  <c r="J52" i="8"/>
  <c r="J47" i="8"/>
  <c r="J61" i="8" s="1"/>
  <c r="J74" i="8"/>
  <c r="F55" i="8"/>
  <c r="C86" i="8"/>
  <c r="C84" i="8"/>
  <c r="C89" i="8" s="1"/>
  <c r="C88" i="8"/>
  <c r="E77" i="8"/>
  <c r="E70" i="8"/>
  <c r="L76" i="8"/>
  <c r="M67" i="8"/>
  <c r="O105" i="8"/>
  <c r="O106" i="8" s="1"/>
  <c r="L73" i="8" s="1"/>
  <c r="L85" i="8" s="1"/>
  <c r="I60" i="8"/>
  <c r="I66" i="8" s="1"/>
  <c r="I68" i="8" s="1"/>
  <c r="K49" i="8"/>
  <c r="O102" i="8"/>
  <c r="L48" i="8"/>
  <c r="P101" i="8"/>
  <c r="N106" i="8"/>
  <c r="K73" i="8" s="1"/>
  <c r="K85" i="8" s="1"/>
  <c r="M48" i="8" l="1"/>
  <c r="Q101" i="8"/>
  <c r="C87" i="8"/>
  <c r="C90" i="8" s="1"/>
  <c r="F56" i="8"/>
  <c r="F69" i="8" s="1"/>
  <c r="F82" i="8"/>
  <c r="K47" i="8"/>
  <c r="K61" i="8" s="1"/>
  <c r="K52" i="8"/>
  <c r="L58" i="8"/>
  <c r="K74" i="8"/>
  <c r="D78" i="8"/>
  <c r="D83" i="8" s="1"/>
  <c r="L49" i="8"/>
  <c r="P102" i="8"/>
  <c r="I75" i="8"/>
  <c r="P105" i="8"/>
  <c r="M76" i="8"/>
  <c r="N67" i="8"/>
  <c r="E71" i="8"/>
  <c r="E78" i="8" s="1"/>
  <c r="E83" i="8" s="1"/>
  <c r="E86" i="8" s="1"/>
  <c r="G53" i="8"/>
  <c r="J60" i="8"/>
  <c r="J66" i="8" s="1"/>
  <c r="J68" i="8" s="1"/>
  <c r="D72" i="8"/>
  <c r="M58" i="8" l="1"/>
  <c r="L52" i="8"/>
  <c r="L74" i="8"/>
  <c r="L47" i="8"/>
  <c r="L61" i="8" s="1"/>
  <c r="L60" i="8" s="1"/>
  <c r="L66" i="8" s="1"/>
  <c r="L68" i="8" s="1"/>
  <c r="J75" i="8"/>
  <c r="E72" i="8"/>
  <c r="D86" i="8"/>
  <c r="D84" i="8"/>
  <c r="D89" i="8" s="1"/>
  <c r="E84" i="8"/>
  <c r="E89" i="8" s="1"/>
  <c r="E88" i="8"/>
  <c r="D88" i="8"/>
  <c r="K60" i="8"/>
  <c r="K66" i="8" s="1"/>
  <c r="K68" i="8" s="1"/>
  <c r="G55" i="8"/>
  <c r="N48" i="8"/>
  <c r="R101" i="8"/>
  <c r="F77" i="8"/>
  <c r="F70" i="8"/>
  <c r="N76" i="8"/>
  <c r="O67" i="8"/>
  <c r="Q105" i="8"/>
  <c r="P106" i="8"/>
  <c r="Q102" i="8"/>
  <c r="M49" i="8"/>
  <c r="N49" i="8" l="1"/>
  <c r="R102" i="8"/>
  <c r="O76" i="8"/>
  <c r="P67" i="8"/>
  <c r="S101" i="8"/>
  <c r="O48" i="8"/>
  <c r="M73" i="8"/>
  <c r="M85" i="8" s="1"/>
  <c r="N73" i="8"/>
  <c r="N85" i="8" s="1"/>
  <c r="R105" i="8"/>
  <c r="R106" i="8" s="1"/>
  <c r="P73" i="8" s="1"/>
  <c r="P85" i="8" s="1"/>
  <c r="G82" i="8"/>
  <c r="G56" i="8"/>
  <c r="G69" i="8" s="1"/>
  <c r="Q106" i="8"/>
  <c r="O73" i="8" s="1"/>
  <c r="O85" i="8" s="1"/>
  <c r="D87" i="8"/>
  <c r="D90" i="8" s="1"/>
  <c r="E87" i="8"/>
  <c r="E90" i="8" s="1"/>
  <c r="K75" i="8"/>
  <c r="L75" i="8"/>
  <c r="M47" i="8"/>
  <c r="M61" i="8" s="1"/>
  <c r="N58" i="8"/>
  <c r="M52" i="8"/>
  <c r="M74" i="8"/>
  <c r="F71" i="8"/>
  <c r="H53" i="8"/>
  <c r="O58" i="8" l="1"/>
  <c r="N52" i="8"/>
  <c r="N74" i="8"/>
  <c r="N47" i="8"/>
  <c r="N61" i="8" s="1"/>
  <c r="N60" i="8" s="1"/>
  <c r="N66" i="8" s="1"/>
  <c r="N68" i="8" s="1"/>
  <c r="F78" i="8"/>
  <c r="F83" i="8" s="1"/>
  <c r="P48" i="8"/>
  <c r="T101" i="8"/>
  <c r="O49" i="8"/>
  <c r="S102" i="8"/>
  <c r="H55" i="8"/>
  <c r="I53" i="8" s="1"/>
  <c r="F72" i="8"/>
  <c r="M60" i="8"/>
  <c r="M66" i="8" s="1"/>
  <c r="M68" i="8" s="1"/>
  <c r="N79" i="8"/>
  <c r="G77" i="8"/>
  <c r="G70" i="8"/>
  <c r="S105" i="8"/>
  <c r="P76" i="8"/>
  <c r="Q67" i="8"/>
  <c r="I55" i="8" l="1"/>
  <c r="J53" i="8" s="1"/>
  <c r="T105" i="8"/>
  <c r="G71" i="8"/>
  <c r="Q48" i="8"/>
  <c r="U101" i="8"/>
  <c r="R67" i="8"/>
  <c r="Q76" i="8"/>
  <c r="S106" i="8"/>
  <c r="Q73" i="8" s="1"/>
  <c r="Q85" i="8" s="1"/>
  <c r="M75" i="8"/>
  <c r="H56" i="8"/>
  <c r="H69" i="8" s="1"/>
  <c r="H82" i="8"/>
  <c r="T102" i="8"/>
  <c r="P49" i="8"/>
  <c r="F86" i="8"/>
  <c r="F88" i="8"/>
  <c r="F84" i="8"/>
  <c r="F89" i="8" s="1"/>
  <c r="N75" i="8"/>
  <c r="P58" i="8"/>
  <c r="O52" i="8"/>
  <c r="O74" i="8"/>
  <c r="O47" i="8"/>
  <c r="O61" i="8" s="1"/>
  <c r="J55" i="8" l="1"/>
  <c r="K53" i="8"/>
  <c r="Q58" i="8"/>
  <c r="P52" i="8"/>
  <c r="P74" i="8"/>
  <c r="P47" i="8"/>
  <c r="P61" i="8" s="1"/>
  <c r="U102" i="8"/>
  <c r="Q49" i="8"/>
  <c r="G78" i="8"/>
  <c r="G83" i="8" s="1"/>
  <c r="R48" i="8"/>
  <c r="V101" i="8"/>
  <c r="G72" i="8"/>
  <c r="F87" i="8"/>
  <c r="F90" i="8" s="1"/>
  <c r="R76" i="8"/>
  <c r="S67" i="8"/>
  <c r="U106" i="8"/>
  <c r="S73" i="8" s="1"/>
  <c r="S85" i="8" s="1"/>
  <c r="U105" i="8"/>
  <c r="O60" i="8"/>
  <c r="O66" i="8" s="1"/>
  <c r="O68" i="8" s="1"/>
  <c r="O79" i="8"/>
  <c r="T106" i="8"/>
  <c r="R73" i="8" s="1"/>
  <c r="R85" i="8" s="1"/>
  <c r="H77" i="8"/>
  <c r="H70" i="8"/>
  <c r="I56" i="8"/>
  <c r="I69" i="8" s="1"/>
  <c r="I82" i="8"/>
  <c r="S48" i="8" l="1"/>
  <c r="W101" i="8"/>
  <c r="G86" i="8"/>
  <c r="G84" i="8"/>
  <c r="G89" i="8" s="1"/>
  <c r="G88" i="8"/>
  <c r="I77" i="8"/>
  <c r="I70" i="8"/>
  <c r="P60" i="8"/>
  <c r="P66" i="8" s="1"/>
  <c r="P68" i="8" s="1"/>
  <c r="P79" i="8"/>
  <c r="H71" i="8"/>
  <c r="H78" i="8" s="1"/>
  <c r="H83" i="8" s="1"/>
  <c r="R49" i="8"/>
  <c r="V102" i="8"/>
  <c r="O75" i="8"/>
  <c r="R58" i="8"/>
  <c r="Q52" i="8"/>
  <c r="Q74" i="8"/>
  <c r="Q47" i="8"/>
  <c r="Q61" i="8" s="1"/>
  <c r="K55" i="8"/>
  <c r="L53" i="8"/>
  <c r="V105" i="8"/>
  <c r="S76" i="8"/>
  <c r="T67" i="8"/>
  <c r="J56" i="8"/>
  <c r="J69" i="8" s="1"/>
  <c r="J82" i="8"/>
  <c r="H72" i="8" l="1"/>
  <c r="H86" i="8"/>
  <c r="H87" i="8" s="1"/>
  <c r="H88" i="8"/>
  <c r="H84" i="8"/>
  <c r="H89" i="8" s="1"/>
  <c r="J77" i="8"/>
  <c r="J70" i="8"/>
  <c r="T76" i="8"/>
  <c r="U67" i="8"/>
  <c r="S58" i="8"/>
  <c r="R52" i="8"/>
  <c r="R74" i="8"/>
  <c r="R47" i="8"/>
  <c r="R61" i="8" s="1"/>
  <c r="I71" i="8"/>
  <c r="I78" i="8" s="1"/>
  <c r="W105" i="8"/>
  <c r="L55" i="8"/>
  <c r="M53" i="8" s="1"/>
  <c r="K82" i="8"/>
  <c r="K56" i="8"/>
  <c r="K69" i="8" s="1"/>
  <c r="P75" i="8"/>
  <c r="V106" i="8"/>
  <c r="T73" i="8" s="1"/>
  <c r="T85" i="8" s="1"/>
  <c r="Q60" i="8"/>
  <c r="Q66" i="8" s="1"/>
  <c r="Q68" i="8" s="1"/>
  <c r="Q79" i="8"/>
  <c r="G87" i="8"/>
  <c r="G90" i="8" s="1"/>
  <c r="W102" i="8"/>
  <c r="S49" i="8"/>
  <c r="T48" i="8"/>
  <c r="X101" i="8"/>
  <c r="I83" i="8"/>
  <c r="H90" i="8" l="1"/>
  <c r="S74" i="8"/>
  <c r="S47" i="8"/>
  <c r="S61" i="8" s="1"/>
  <c r="T58" i="8"/>
  <c r="S52" i="8"/>
  <c r="U76" i="8"/>
  <c r="V67" i="8"/>
  <c r="J71" i="8"/>
  <c r="J78" i="8" s="1"/>
  <c r="J72" i="8"/>
  <c r="I86" i="8"/>
  <c r="I87" i="8" s="1"/>
  <c r="I90" i="8" s="1"/>
  <c r="I88" i="8"/>
  <c r="I84" i="8"/>
  <c r="I89" i="8" s="1"/>
  <c r="U48" i="8"/>
  <c r="Y101" i="8"/>
  <c r="X102" i="8"/>
  <c r="T49" i="8"/>
  <c r="Q75" i="8"/>
  <c r="K77" i="8"/>
  <c r="K70" i="8"/>
  <c r="M55" i="8"/>
  <c r="N53" i="8" s="1"/>
  <c r="L56" i="8"/>
  <c r="L69" i="8" s="1"/>
  <c r="L82" i="8"/>
  <c r="X105" i="8"/>
  <c r="X106" i="8" s="1"/>
  <c r="V73" i="8" s="1"/>
  <c r="V85" i="8" s="1"/>
  <c r="W106" i="8"/>
  <c r="U73" i="8" s="1"/>
  <c r="U85" i="8" s="1"/>
  <c r="I72" i="8"/>
  <c r="R60" i="8"/>
  <c r="R66" i="8" s="1"/>
  <c r="R68" i="8" s="1"/>
  <c r="R79" i="8"/>
  <c r="J83" i="8"/>
  <c r="N55" i="8" l="1"/>
  <c r="O53" i="8" s="1"/>
  <c r="R75" i="8"/>
  <c r="K71" i="8"/>
  <c r="K78" i="8" s="1"/>
  <c r="Y102" i="8"/>
  <c r="U49" i="8"/>
  <c r="V48" i="8"/>
  <c r="Z101" i="8"/>
  <c r="J86" i="8"/>
  <c r="J87" i="8" s="1"/>
  <c r="J90" i="8" s="1"/>
  <c r="J84" i="8"/>
  <c r="J89" i="8" s="1"/>
  <c r="J88" i="8"/>
  <c r="M56" i="8"/>
  <c r="M69" i="8" s="1"/>
  <c r="M82" i="8"/>
  <c r="S60" i="8"/>
  <c r="S66" i="8" s="1"/>
  <c r="S68" i="8" s="1"/>
  <c r="S79" i="8"/>
  <c r="Y106" i="8"/>
  <c r="W73" i="8" s="1"/>
  <c r="W85" i="8" s="1"/>
  <c r="Y105" i="8"/>
  <c r="L77" i="8"/>
  <c r="L70" i="8"/>
  <c r="K83" i="8"/>
  <c r="V76" i="8"/>
  <c r="W67" i="8"/>
  <c r="T74" i="8"/>
  <c r="T47" i="8"/>
  <c r="T61" i="8" s="1"/>
  <c r="U58" i="8"/>
  <c r="T52" i="8"/>
  <c r="U74" i="8" l="1"/>
  <c r="V58" i="8"/>
  <c r="U47" i="8"/>
  <c r="U61" i="8" s="1"/>
  <c r="U52" i="8"/>
  <c r="M77" i="8"/>
  <c r="M70" i="8"/>
  <c r="T60" i="8"/>
  <c r="T66" i="8" s="1"/>
  <c r="T68" i="8" s="1"/>
  <c r="T79" i="8"/>
  <c r="W76" i="8"/>
  <c r="X67" i="8"/>
  <c r="K86" i="8"/>
  <c r="K87" i="8" s="1"/>
  <c r="K90" i="8" s="1"/>
  <c r="K88" i="8"/>
  <c r="K84" i="8"/>
  <c r="K89" i="8" s="1"/>
  <c r="L71" i="8"/>
  <c r="L78" i="8" s="1"/>
  <c r="L83" i="8" s="1"/>
  <c r="Z105" i="8"/>
  <c r="Z106" i="8" s="1"/>
  <c r="X73" i="8" s="1"/>
  <c r="X85" i="8" s="1"/>
  <c r="S75" i="8"/>
  <c r="AA101" i="8"/>
  <c r="W48" i="8"/>
  <c r="Z102" i="8"/>
  <c r="V49" i="8"/>
  <c r="K72" i="8"/>
  <c r="O55" i="8"/>
  <c r="P53" i="8"/>
  <c r="N82" i="8"/>
  <c r="N56" i="8"/>
  <c r="N69" i="8" s="1"/>
  <c r="L86" i="8" l="1"/>
  <c r="L87" i="8" s="1"/>
  <c r="L90" i="8" s="1"/>
  <c r="L84" i="8"/>
  <c r="L89" i="8" s="1"/>
  <c r="L88" i="8"/>
  <c r="P55" i="8"/>
  <c r="Q53" i="8" s="1"/>
  <c r="W49" i="8"/>
  <c r="AA102" i="8"/>
  <c r="AB101" i="8"/>
  <c r="X48" i="8"/>
  <c r="AA105" i="8"/>
  <c r="L72" i="8"/>
  <c r="Y67" i="8"/>
  <c r="X76" i="8"/>
  <c r="V74" i="8"/>
  <c r="W58" i="8"/>
  <c r="V47" i="8"/>
  <c r="V61" i="8" s="1"/>
  <c r="V52" i="8"/>
  <c r="N77" i="8"/>
  <c r="N70" i="8"/>
  <c r="O82" i="8"/>
  <c r="O56" i="8"/>
  <c r="O69" i="8" s="1"/>
  <c r="T75" i="8"/>
  <c r="M71" i="8"/>
  <c r="M78" i="8" s="1"/>
  <c r="M83" i="8" s="1"/>
  <c r="U60" i="8"/>
  <c r="U66" i="8" s="1"/>
  <c r="U68" i="8" s="1"/>
  <c r="U79" i="8"/>
  <c r="M86" i="8" l="1"/>
  <c r="M87" i="8" s="1"/>
  <c r="M84" i="8"/>
  <c r="M89" i="8" s="1"/>
  <c r="G28" i="8" s="1"/>
  <c r="M88" i="8"/>
  <c r="O77" i="8"/>
  <c r="O70" i="8"/>
  <c r="AB105" i="8"/>
  <c r="AB106" i="8"/>
  <c r="Z73" i="8" s="1"/>
  <c r="Z85" i="8" s="1"/>
  <c r="W74" i="8"/>
  <c r="W47" i="8"/>
  <c r="W61" i="8" s="1"/>
  <c r="W52" i="8"/>
  <c r="X58" i="8"/>
  <c r="M72" i="8"/>
  <c r="N71" i="8"/>
  <c r="N78" i="8" s="1"/>
  <c r="N83" i="8" s="1"/>
  <c r="X49" i="8"/>
  <c r="AB102" i="8"/>
  <c r="Z67" i="8"/>
  <c r="Y76" i="8"/>
  <c r="AC101" i="8"/>
  <c r="Y48" i="8"/>
  <c r="Q55" i="8"/>
  <c r="R53" i="8"/>
  <c r="P82" i="8"/>
  <c r="P56" i="8"/>
  <c r="P69" i="8" s="1"/>
  <c r="U75" i="8"/>
  <c r="V60" i="8"/>
  <c r="V66" i="8" s="1"/>
  <c r="V68" i="8" s="1"/>
  <c r="V79" i="8"/>
  <c r="AA106" i="8"/>
  <c r="Y73" i="8" s="1"/>
  <c r="Y85" i="8" s="1"/>
  <c r="N72" i="8" l="1"/>
  <c r="P77" i="8"/>
  <c r="P70" i="8"/>
  <c r="Q56" i="8"/>
  <c r="Q69" i="8" s="1"/>
  <c r="Q82" i="8"/>
  <c r="N86" i="8"/>
  <c r="N87" i="8" s="1"/>
  <c r="N90" i="8" s="1"/>
  <c r="N84" i="8"/>
  <c r="N89" i="8" s="1"/>
  <c r="N88" i="8"/>
  <c r="Y49" i="8"/>
  <c r="AC102" i="8"/>
  <c r="AC105" i="8"/>
  <c r="O71" i="8"/>
  <c r="O78" i="8" s="1"/>
  <c r="O83" i="8" s="1"/>
  <c r="V75" i="8"/>
  <c r="R55" i="8"/>
  <c r="S53" i="8" s="1"/>
  <c r="AD101" i="8"/>
  <c r="Z48" i="8"/>
  <c r="AA67" i="8"/>
  <c r="Z76" i="8"/>
  <c r="Y58" i="8"/>
  <c r="X52" i="8"/>
  <c r="X47" i="8"/>
  <c r="X61" i="8" s="1"/>
  <c r="X74" i="8"/>
  <c r="W60" i="8"/>
  <c r="W66" i="8" s="1"/>
  <c r="W68" i="8" s="1"/>
  <c r="W79" i="8"/>
  <c r="M90" i="8"/>
  <c r="G29" i="8" s="1"/>
  <c r="G30" i="8"/>
  <c r="X60" i="8" l="1"/>
  <c r="X66" i="8" s="1"/>
  <c r="X68" i="8" s="1"/>
  <c r="X79" i="8"/>
  <c r="S55" i="8"/>
  <c r="O86" i="8"/>
  <c r="O87" i="8" s="1"/>
  <c r="O90" i="8" s="1"/>
  <c r="O88" i="8"/>
  <c r="O84" i="8"/>
  <c r="O89" i="8" s="1"/>
  <c r="O72" i="8"/>
  <c r="AD105" i="8"/>
  <c r="AC106" i="8"/>
  <c r="AA73" i="8" s="1"/>
  <c r="AA85" i="8" s="1"/>
  <c r="Z49" i="8"/>
  <c r="AD102" i="8"/>
  <c r="W75" i="8"/>
  <c r="Y47" i="8"/>
  <c r="Y61" i="8" s="1"/>
  <c r="Z58" i="8"/>
  <c r="Y52" i="8"/>
  <c r="Y74" i="8"/>
  <c r="AA76" i="8"/>
  <c r="AB67" i="8"/>
  <c r="AE101" i="8"/>
  <c r="AA48" i="8"/>
  <c r="R56" i="8"/>
  <c r="R69" i="8" s="1"/>
  <c r="R82" i="8"/>
  <c r="Q77" i="8"/>
  <c r="Q70" i="8"/>
  <c r="P71" i="8"/>
  <c r="P78" i="8" s="1"/>
  <c r="P83" i="8" s="1"/>
  <c r="P86" i="8" l="1"/>
  <c r="P87" i="8" s="1"/>
  <c r="P90" i="8" s="1"/>
  <c r="P88" i="8"/>
  <c r="P84" i="8"/>
  <c r="P89" i="8" s="1"/>
  <c r="Q71" i="8"/>
  <c r="Q78" i="8" s="1"/>
  <c r="Q83" i="8" s="1"/>
  <c r="AB76" i="8"/>
  <c r="AC67" i="8"/>
  <c r="AA58" i="8"/>
  <c r="Z52" i="8"/>
  <c r="Z47" i="8"/>
  <c r="Z61" i="8" s="1"/>
  <c r="Z74" i="8"/>
  <c r="AA49" i="8"/>
  <c r="AE102" i="8"/>
  <c r="AE105" i="8"/>
  <c r="AE106" i="8" s="1"/>
  <c r="AC73" i="8" s="1"/>
  <c r="AC85" i="8" s="1"/>
  <c r="AD106" i="8"/>
  <c r="AB73" i="8" s="1"/>
  <c r="AB85" i="8" s="1"/>
  <c r="P72" i="8"/>
  <c r="R77" i="8"/>
  <c r="R70" i="8"/>
  <c r="AF101" i="8"/>
  <c r="AB48" i="8"/>
  <c r="Y60" i="8"/>
  <c r="Y66" i="8" s="1"/>
  <c r="Y68" i="8" s="1"/>
  <c r="Y79" i="8"/>
  <c r="S56" i="8"/>
  <c r="S69" i="8" s="1"/>
  <c r="S82" i="8"/>
  <c r="T53" i="8"/>
  <c r="X75" i="8"/>
  <c r="Q86" i="8" l="1"/>
  <c r="Q87" i="8" s="1"/>
  <c r="Q90" i="8" s="1"/>
  <c r="Q84" i="8"/>
  <c r="Q89" i="8" s="1"/>
  <c r="Q88" i="8"/>
  <c r="S77" i="8"/>
  <c r="S70" i="8"/>
  <c r="Z60" i="8"/>
  <c r="Z66" i="8" s="1"/>
  <c r="Z68" i="8" s="1"/>
  <c r="Z79" i="8"/>
  <c r="T55" i="8"/>
  <c r="U53" i="8" s="1"/>
  <c r="R71" i="8"/>
  <c r="R78" i="8" s="1"/>
  <c r="R83" i="8" s="1"/>
  <c r="AD67" i="8"/>
  <c r="AC76" i="8"/>
  <c r="Q72" i="8"/>
  <c r="Y75" i="8"/>
  <c r="AG101" i="8"/>
  <c r="AC48" i="8"/>
  <c r="AF106" i="8"/>
  <c r="AD73" i="8" s="1"/>
  <c r="AD85" i="8" s="1"/>
  <c r="AF105" i="8"/>
  <c r="AB49" i="8"/>
  <c r="AF102" i="8"/>
  <c r="AA52" i="8"/>
  <c r="AB58" i="8"/>
  <c r="AA47" i="8"/>
  <c r="AA61" i="8" s="1"/>
  <c r="AA74" i="8"/>
  <c r="U55" i="8" l="1"/>
  <c r="V53" i="8" s="1"/>
  <c r="AA60" i="8"/>
  <c r="AA66" i="8" s="1"/>
  <c r="AA68" i="8" s="1"/>
  <c r="AA79" i="8"/>
  <c r="AE67" i="8"/>
  <c r="AD76" i="8"/>
  <c r="AC58" i="8"/>
  <c r="AB52" i="8"/>
  <c r="AB47" i="8"/>
  <c r="AB61" i="8" s="1"/>
  <c r="AB74" i="8"/>
  <c r="R86" i="8"/>
  <c r="R87" i="8" s="1"/>
  <c r="R90" i="8" s="1"/>
  <c r="R84" i="8"/>
  <c r="R89" i="8" s="1"/>
  <c r="R88" i="8"/>
  <c r="T56" i="8"/>
  <c r="T69" i="8" s="1"/>
  <c r="T82" i="8"/>
  <c r="Z75" i="8"/>
  <c r="S71" i="8"/>
  <c r="S78" i="8" s="1"/>
  <c r="S83" i="8" s="1"/>
  <c r="AC49" i="8"/>
  <c r="AG102" i="8"/>
  <c r="AG105" i="8"/>
  <c r="AG106" i="8" s="1"/>
  <c r="AE73" i="8" s="1"/>
  <c r="AE85" i="8" s="1"/>
  <c r="AH101" i="8"/>
  <c r="AD48" i="8"/>
  <c r="R72" i="8"/>
  <c r="S86" i="8" l="1"/>
  <c r="S87" i="8" s="1"/>
  <c r="S90" i="8" s="1"/>
  <c r="S88" i="8"/>
  <c r="S84" i="8"/>
  <c r="S89" i="8" s="1"/>
  <c r="T77" i="8"/>
  <c r="T70" i="8"/>
  <c r="AH105" i="8"/>
  <c r="AI101" i="8"/>
  <c r="AE48" i="8"/>
  <c r="AD49" i="8"/>
  <c r="AH102" i="8"/>
  <c r="S72" i="8"/>
  <c r="AE76" i="8"/>
  <c r="AF67" i="8"/>
  <c r="AB60" i="8"/>
  <c r="AB66" i="8" s="1"/>
  <c r="AB68" i="8" s="1"/>
  <c r="AB79" i="8"/>
  <c r="AC47" i="8"/>
  <c r="AC61" i="8" s="1"/>
  <c r="AD58" i="8"/>
  <c r="AC74" i="8"/>
  <c r="AC52" i="8"/>
  <c r="AA75" i="8"/>
  <c r="U82" i="8"/>
  <c r="U56" i="8"/>
  <c r="U69" i="8" s="1"/>
  <c r="V55" i="8"/>
  <c r="W53" i="8" s="1"/>
  <c r="W55" i="8" l="1"/>
  <c r="AD74" i="8"/>
  <c r="AD47" i="8"/>
  <c r="AD61" i="8" s="1"/>
  <c r="AE58" i="8"/>
  <c r="AD52" i="8"/>
  <c r="AI105" i="8"/>
  <c r="AI106" i="8"/>
  <c r="AG73" i="8" s="1"/>
  <c r="AG85" i="8" s="1"/>
  <c r="AF76" i="8"/>
  <c r="AG67" i="8"/>
  <c r="AG76" i="8" s="1"/>
  <c r="T71" i="8"/>
  <c r="T78" i="8" s="1"/>
  <c r="T83" i="8" s="1"/>
  <c r="U77" i="8"/>
  <c r="U70" i="8"/>
  <c r="AC60" i="8"/>
  <c r="AC66" i="8" s="1"/>
  <c r="AC68" i="8" s="1"/>
  <c r="AC79" i="8"/>
  <c r="AI102" i="8"/>
  <c r="AF49" i="8" s="1"/>
  <c r="AE49" i="8"/>
  <c r="AF48" i="8"/>
  <c r="AG48" i="8"/>
  <c r="AH106" i="8"/>
  <c r="AF73" i="8" s="1"/>
  <c r="AF85" i="8" s="1"/>
  <c r="V56" i="8"/>
  <c r="V69" i="8" s="1"/>
  <c r="V82" i="8"/>
  <c r="AB75" i="8"/>
  <c r="T86" i="8" l="1"/>
  <c r="T87" i="8" s="1"/>
  <c r="T90" i="8" s="1"/>
  <c r="T84" i="8"/>
  <c r="T89" i="8" s="1"/>
  <c r="T88" i="8"/>
  <c r="V77" i="8"/>
  <c r="V70" i="8"/>
  <c r="AC75" i="8"/>
  <c r="T72" i="8"/>
  <c r="AE47" i="8"/>
  <c r="AE61" i="8" s="1"/>
  <c r="AE74" i="8"/>
  <c r="AF58" i="8"/>
  <c r="AE52" i="8"/>
  <c r="U71" i="8"/>
  <c r="U78" i="8" s="1"/>
  <c r="U83" i="8" s="1"/>
  <c r="AD60" i="8"/>
  <c r="AD66" i="8" s="1"/>
  <c r="AD68" i="8" s="1"/>
  <c r="AD79" i="8"/>
  <c r="W56" i="8"/>
  <c r="W69" i="8" s="1"/>
  <c r="W82" i="8"/>
  <c r="X53" i="8"/>
  <c r="U86" i="8" l="1"/>
  <c r="U87" i="8" s="1"/>
  <c r="U90" i="8" s="1"/>
  <c r="U88" i="8"/>
  <c r="U84" i="8"/>
  <c r="U89" i="8" s="1"/>
  <c r="W77" i="8"/>
  <c r="W70" i="8"/>
  <c r="AD75" i="8"/>
  <c r="U72" i="8"/>
  <c r="AF74" i="8"/>
  <c r="AF52" i="8"/>
  <c r="AF47" i="8"/>
  <c r="AF61" i="8" s="1"/>
  <c r="AG58" i="8"/>
  <c r="V71" i="8"/>
  <c r="V78" i="8" s="1"/>
  <c r="V83" i="8" s="1"/>
  <c r="X55" i="8"/>
  <c r="Y53" i="8"/>
  <c r="AE60" i="8"/>
  <c r="AE66" i="8" s="1"/>
  <c r="AE68" i="8" s="1"/>
  <c r="AE79" i="8"/>
  <c r="Y55" i="8" l="1"/>
  <c r="V86" i="8"/>
  <c r="V87" i="8" s="1"/>
  <c r="V90" i="8" s="1"/>
  <c r="V88" i="8"/>
  <c r="V84" i="8"/>
  <c r="V89" i="8" s="1"/>
  <c r="AG47" i="8"/>
  <c r="AG61" i="8" s="1"/>
  <c r="AG74" i="8"/>
  <c r="AG52" i="8"/>
  <c r="W71" i="8"/>
  <c r="W78" i="8" s="1"/>
  <c r="AE75" i="8"/>
  <c r="X82" i="8"/>
  <c r="X56" i="8"/>
  <c r="X69" i="8" s="1"/>
  <c r="V72" i="8"/>
  <c r="AF60" i="8"/>
  <c r="AF66" i="8" s="1"/>
  <c r="AF68" i="8" s="1"/>
  <c r="AF79" i="8"/>
  <c r="W83" i="8"/>
  <c r="W86" i="8" l="1"/>
  <c r="W87" i="8" s="1"/>
  <c r="W90" i="8" s="1"/>
  <c r="W88" i="8"/>
  <c r="W84" i="8"/>
  <c r="W89" i="8" s="1"/>
  <c r="AF75" i="8"/>
  <c r="W72" i="8"/>
  <c r="AG60" i="8"/>
  <c r="AG66" i="8" s="1"/>
  <c r="AG68" i="8" s="1"/>
  <c r="AG79" i="8"/>
  <c r="X77" i="8"/>
  <c r="X70" i="8"/>
  <c r="Y56" i="8"/>
  <c r="Y69" i="8" s="1"/>
  <c r="Y82" i="8"/>
  <c r="Z53" i="8"/>
  <c r="X71" i="8" l="1"/>
  <c r="X78" i="8" s="1"/>
  <c r="Z55" i="8"/>
  <c r="Y77" i="8"/>
  <c r="Y70" i="8"/>
  <c r="X83" i="8"/>
  <c r="AG75" i="8"/>
  <c r="X86" i="8" l="1"/>
  <c r="X87" i="8" s="1"/>
  <c r="X90" i="8" s="1"/>
  <c r="X88" i="8"/>
  <c r="X84" i="8"/>
  <c r="X89" i="8" s="1"/>
  <c r="Y71" i="8"/>
  <c r="Y78" i="8" s="1"/>
  <c r="Y83" i="8" s="1"/>
  <c r="Z56" i="8"/>
  <c r="Z69" i="8" s="1"/>
  <c r="Z82" i="8"/>
  <c r="AA53" i="8"/>
  <c r="X72" i="8"/>
  <c r="Y72" i="8" l="1"/>
  <c r="AA55" i="8"/>
  <c r="AB53" i="8" s="1"/>
  <c r="Z77" i="8"/>
  <c r="Z70" i="8"/>
  <c r="Y86" i="8"/>
  <c r="Y87" i="8" s="1"/>
  <c r="Y90" i="8" s="1"/>
  <c r="Y88" i="8"/>
  <c r="Y84" i="8"/>
  <c r="Y89" i="8" s="1"/>
  <c r="AB55" i="8" l="1"/>
  <c r="Z71" i="8"/>
  <c r="Z78" i="8" s="1"/>
  <c r="Z83" i="8" s="1"/>
  <c r="AA56" i="8"/>
  <c r="AA69" i="8" s="1"/>
  <c r="AA82" i="8"/>
  <c r="Z72" i="8" l="1"/>
  <c r="Z86" i="8"/>
  <c r="Z87" i="8" s="1"/>
  <c r="Z90" i="8" s="1"/>
  <c r="Z84" i="8"/>
  <c r="Z89" i="8" s="1"/>
  <c r="Z88" i="8"/>
  <c r="AA77" i="8"/>
  <c r="AA70" i="8"/>
  <c r="AB56" i="8"/>
  <c r="AB69" i="8" s="1"/>
  <c r="AB82" i="8"/>
  <c r="AC53" i="8"/>
  <c r="AB77" i="8" l="1"/>
  <c r="AB70" i="8"/>
  <c r="AA71" i="8"/>
  <c r="AA78" i="8" s="1"/>
  <c r="AA72" i="8"/>
  <c r="AC55" i="8"/>
  <c r="AA83" i="8"/>
  <c r="AA86" i="8" l="1"/>
  <c r="AA87" i="8" s="1"/>
  <c r="AA90" i="8" s="1"/>
  <c r="AA84" i="8"/>
  <c r="AA89" i="8" s="1"/>
  <c r="AA88" i="8"/>
  <c r="AC82" i="8"/>
  <c r="AC56" i="8"/>
  <c r="AC69" i="8" s="1"/>
  <c r="AD53" i="8"/>
  <c r="AB71" i="8"/>
  <c r="AB78" i="8" s="1"/>
  <c r="AB83" i="8" s="1"/>
  <c r="AB72" i="8" l="1"/>
  <c r="AB86" i="8"/>
  <c r="AB87" i="8" s="1"/>
  <c r="AB90" i="8" s="1"/>
  <c r="AB84" i="8"/>
  <c r="AB89" i="8" s="1"/>
  <c r="AB88" i="8"/>
  <c r="AD55" i="8"/>
  <c r="AC77" i="8"/>
  <c r="AC70" i="8"/>
  <c r="AC71" i="8" l="1"/>
  <c r="AC78" i="8" s="1"/>
  <c r="AC83" i="8" s="1"/>
  <c r="AD82" i="8"/>
  <c r="AD56" i="8"/>
  <c r="AD69" i="8" s="1"/>
  <c r="AE53" i="8"/>
  <c r="AD77" i="8" l="1"/>
  <c r="AD70" i="8"/>
  <c r="AE55" i="8"/>
  <c r="AC86" i="8"/>
  <c r="AC87" i="8" s="1"/>
  <c r="AC90" i="8" s="1"/>
  <c r="AC88" i="8"/>
  <c r="AC84" i="8"/>
  <c r="AC89" i="8" s="1"/>
  <c r="AC72" i="8"/>
  <c r="AE56" i="8" l="1"/>
  <c r="AE69" i="8" s="1"/>
  <c r="AE82" i="8"/>
  <c r="AF53" i="8"/>
  <c r="AD71" i="8"/>
  <c r="AD78" i="8" s="1"/>
  <c r="AD83" i="8" s="1"/>
  <c r="AD86" i="8" l="1"/>
  <c r="AD87" i="8" s="1"/>
  <c r="AD90" i="8" s="1"/>
  <c r="AD84" i="8"/>
  <c r="AD89" i="8" s="1"/>
  <c r="AD88" i="8"/>
  <c r="AD72" i="8"/>
  <c r="AF55" i="8"/>
  <c r="AE77" i="8"/>
  <c r="AE70" i="8"/>
  <c r="AE71" i="8" l="1"/>
  <c r="AE78" i="8" s="1"/>
  <c r="AE83" i="8"/>
  <c r="AF82" i="8"/>
  <c r="AF56" i="8"/>
  <c r="AF69" i="8" s="1"/>
  <c r="AG53" i="8"/>
  <c r="AG55" i="8" s="1"/>
  <c r="AG82" i="8" l="1"/>
  <c r="AG56" i="8"/>
  <c r="AG69" i="8" s="1"/>
  <c r="AF77" i="8"/>
  <c r="AF70" i="8"/>
  <c r="AE86" i="8"/>
  <c r="AE87" i="8" s="1"/>
  <c r="AE90" i="8" s="1"/>
  <c r="AE84" i="8"/>
  <c r="AE89" i="8" s="1"/>
  <c r="AE88" i="8"/>
  <c r="AE72" i="8"/>
  <c r="AF71" i="8" l="1"/>
  <c r="AF78" i="8" s="1"/>
  <c r="AF83" i="8" s="1"/>
  <c r="AG77" i="8"/>
  <c r="AG70" i="8"/>
  <c r="AG71" i="8" l="1"/>
  <c r="AG78" i="8" s="1"/>
  <c r="AG83" i="8" s="1"/>
  <c r="AF86" i="8"/>
  <c r="AF87" i="8" s="1"/>
  <c r="AF90" i="8" s="1"/>
  <c r="AF84" i="8"/>
  <c r="AF89" i="8" s="1"/>
  <c r="AF88" i="8"/>
  <c r="AF72" i="8"/>
  <c r="AG72" i="8" l="1"/>
  <c r="AG86" i="8"/>
  <c r="AG87" i="8" s="1"/>
  <c r="AG90" i="8" s="1"/>
  <c r="AG88" i="8"/>
  <c r="AG84" i="8"/>
  <c r="AG89" i="8" s="1"/>
</calcChain>
</file>

<file path=xl/sharedStrings.xml><?xml version="1.0" encoding="utf-8"?>
<sst xmlns="http://schemas.openxmlformats.org/spreadsheetml/2006/main" count="1046" uniqueCount="596">
  <si>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</si>
  <si>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</si>
  <si>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</si>
  <si>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</si>
  <si>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</si>
  <si>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</si>
  <si>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N_181-100</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</si>
  <si>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</si>
  <si>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</si>
  <si>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</si>
  <si>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</si>
  <si>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</si>
  <si>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</si>
  <si>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</si>
  <si>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</si>
  <si>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</si>
  <si>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</si>
  <si>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</si>
  <si>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</si>
  <si>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</si>
  <si>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</si>
  <si>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</si>
  <si>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</si>
  <si>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</si>
  <si>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</si>
  <si>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</si>
  <si>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</si>
  <si>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</si>
  <si>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</si>
  <si>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</si>
  <si>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</si>
  <si>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</si>
  <si>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</si>
  <si>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</si>
  <si>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</si>
  <si>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</si>
  <si>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</si>
  <si>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</si>
  <si>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</si>
  <si>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</si>
  <si>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</si>
  <si>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</si>
  <si>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</si>
  <si>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</si>
  <si>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</si>
  <si>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</si>
  <si>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</si>
  <si>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</si>
  <si>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</si>
  <si>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</si>
  <si>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</si>
  <si>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</si>
  <si>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</si>
  <si>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</si>
  <si>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</si>
  <si>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</si>
  <si>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</si>
  <si>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</si>
  <si>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</si>
  <si>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</si>
  <si>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</si>
  <si>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</si>
  <si>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</si>
  <si>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</si>
  <si>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</si>
  <si>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</si>
  <si>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</si>
  <si>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</si>
  <si>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Северная 330 - 150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</si>
  <si>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</si>
  <si>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</si>
  <si>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</si>
  <si>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</si>
  <si>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</si>
  <si>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</si>
  <si>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</si>
  <si>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</si>
  <si>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</si>
  <si>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</si>
  <si>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</si>
  <si>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</si>
  <si>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</si>
  <si>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</si>
  <si>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</si>
  <si>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</si>
  <si>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</si>
  <si>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</si>
  <si>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</si>
  <si>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</si>
  <si>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</si>
  <si>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</si>
  <si>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</si>
  <si>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</si>
  <si>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</si>
  <si>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</si>
  <si>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</si>
  <si>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</si>
  <si>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</si>
  <si>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</si>
  <si>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</si>
  <si>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</si>
  <si>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</si>
  <si>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</si>
  <si>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</si>
  <si>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</si>
  <si>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</si>
  <si>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</si>
  <si>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</si>
  <si>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</si>
  <si>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</si>
  <si>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</si>
  <si>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</si>
  <si>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</si>
  <si>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</si>
  <si>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</si>
  <si>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</si>
  <si>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</si>
  <si>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</si>
  <si>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</si>
  <si>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</si>
  <si>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</si>
  <si>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</si>
  <si>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</si>
  <si>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</si>
  <si>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</si>
  <si>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</si>
  <si>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</si>
  <si>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</si>
  <si>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</si>
  <si>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</si>
  <si>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</si>
  <si>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</si>
  <si>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</si>
  <si>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</si>
  <si>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</si>
  <si>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</si>
  <si>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</si>
  <si>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</si>
  <si>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</si>
  <si>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</si>
  <si>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</si>
  <si>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</si>
  <si>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</si>
  <si>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</si>
  <si>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</si>
  <si>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</si>
  <si>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</si>
  <si>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</si>
  <si>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</si>
  <si>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</si>
  <si>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</si>
  <si>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</si>
  <si>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</si>
  <si>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</si>
  <si>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</si>
  <si>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</si>
  <si>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</si>
  <si>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</si>
  <si>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</si>
  <si>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</si>
  <si>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</si>
  <si>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</si>
  <si>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</si>
  <si>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</si>
  <si>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</si>
  <si>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</si>
  <si>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</si>
  <si>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</si>
  <si>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</si>
  <si>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</si>
  <si>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</si>
  <si>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</si>
  <si>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</si>
  <si>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</si>
  <si>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</si>
  <si>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</si>
  <si>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</si>
  <si>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</si>
  <si>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</si>
  <si>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</si>
  <si>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</si>
  <si>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</si>
  <si>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</si>
  <si>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</si>
  <si>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</si>
  <si>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</si>
  <si>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</si>
  <si>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</si>
  <si>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</si>
  <si>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</si>
  <si>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</si>
  <si>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</si>
  <si>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</si>
  <si>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</si>
  <si>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</si>
  <si>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</si>
  <si>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</si>
  <si>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</si>
  <si>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</si>
  <si>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</si>
  <si>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</si>
  <si>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</si>
  <si>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</si>
  <si>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</si>
  <si>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</si>
  <si>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</si>
  <si>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</si>
  <si>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</si>
  <si>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</si>
  <si>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</si>
  <si>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</si>
  <si>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</si>
  <si>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</si>
  <si>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</si>
  <si>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</si>
  <si>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</si>
  <si>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</si>
  <si>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</si>
  <si>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</si>
  <si>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</si>
  <si>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</si>
  <si>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</si>
  <si>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</si>
  <si>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</si>
  <si>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</si>
  <si>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</si>
  <si>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</si>
  <si>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</si>
  <si>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</si>
  <si>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</si>
  <si>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</si>
  <si>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</si>
  <si>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</si>
  <si>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</si>
  <si>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</si>
  <si>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</si>
  <si>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</si>
  <si>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</si>
  <si>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</si>
  <si>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</si>
  <si>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</si>
  <si>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</si>
  <si>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</si>
  <si>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</si>
  <si>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</si>
  <si>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</si>
  <si>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</si>
  <si>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</si>
  <si>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</si>
  <si>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</si>
  <si>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</si>
  <si>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</si>
  <si>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</si>
  <si>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</si>
  <si>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</si>
  <si>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</si>
  <si>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</si>
  <si>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</si>
  <si>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</si>
  <si>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</si>
  <si>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</si>
  <si>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</si>
  <si>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</si>
  <si>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</si>
  <si>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</si>
  <si>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</si>
  <si>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</si>
  <si>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</si>
  <si>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</si>
  <si>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</si>
  <si>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</si>
  <si>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</si>
  <si>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</si>
  <si>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</si>
  <si>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</si>
  <si>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</si>
  <si>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</si>
  <si>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</si>
  <si>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</si>
  <si>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</si>
  <si>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</si>
  <si>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</si>
  <si>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</si>
  <si>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</si>
  <si>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</si>
  <si>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</si>
  <si>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</si>
  <si>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</si>
  <si>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</si>
  <si>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</si>
  <si>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</si>
  <si>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</si>
  <si>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</si>
  <si>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</si>
  <si>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</si>
  <si>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</si>
  <si>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</si>
  <si>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</si>
  <si>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</si>
  <si>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</si>
  <si>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</si>
  <si>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</si>
  <si>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</si>
  <si>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</si>
  <si>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</si>
  <si>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</si>
  <si>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</si>
  <si>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</si>
  <si>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</si>
  <si>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</si>
  <si>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</si>
  <si>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</si>
  <si>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</si>
  <si>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</si>
  <si>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</si>
  <si>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</si>
  <si>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</si>
  <si>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</si>
  <si>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</si>
  <si>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</si>
  <si>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</si>
  <si>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</si>
  <si>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</si>
  <si>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</si>
  <si>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</si>
  <si>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</si>
  <si>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</si>
  <si>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</si>
  <si>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</si>
  <si>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</si>
  <si>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</si>
  <si>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</si>
  <si>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</si>
  <si>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</si>
  <si>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</si>
  <si>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</si>
  <si>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</si>
  <si>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</si>
  <si>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</si>
  <si>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</si>
  <si>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</si>
  <si>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</si>
  <si>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</si>
  <si>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</si>
  <si>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</si>
  <si>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</si>
  <si>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</si>
  <si>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</si>
  <si>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</si>
  <si>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</si>
  <si>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</si>
  <si>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</si>
  <si>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</si>
  <si>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</si>
  <si>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</si>
  <si>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</si>
  <si>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</si>
  <si>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</si>
  <si>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</si>
  <si>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</si>
  <si>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</si>
  <si>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</si>
  <si>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</si>
  <si>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</si>
  <si>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</si>
  <si>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</si>
  <si>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</si>
  <si>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</si>
  <si>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</si>
  <si>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</si>
  <si>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</si>
  <si>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</si>
  <si>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</si>
  <si>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</si>
  <si>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</si>
  <si>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</si>
  <si>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</si>
  <si>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</si>
  <si>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</si>
  <si>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</si>
  <si>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</si>
  <si>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</si>
  <si>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</si>
  <si>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</si>
  <si>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</si>
  <si>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</si>
  <si>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</si>
  <si>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</si>
  <si>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</si>
  <si>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</si>
  <si>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</si>
  <si>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</si>
  <si>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</si>
  <si>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</si>
  <si>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</si>
  <si>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</si>
  <si>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</si>
  <si>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</si>
  <si>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</si>
  <si>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</si>
  <si>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</si>
  <si>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</si>
  <si>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</si>
  <si>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</si>
  <si>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</si>
  <si>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</si>
  <si>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</si>
  <si>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</si>
  <si>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</si>
  <si>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</si>
  <si>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</si>
  <si>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</si>
  <si>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</si>
  <si>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</si>
  <si>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</si>
  <si>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</si>
  <si>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</si>
  <si>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</si>
  <si>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</si>
  <si>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</si>
  <si>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</si>
  <si>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</si>
  <si>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</si>
  <si>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</si>
  <si>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</si>
  <si>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</si>
  <si>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</si>
  <si>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</si>
  <si>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</si>
  <si>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</si>
  <si>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</si>
  <si>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</si>
  <si>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</si>
  <si>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</si>
  <si>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</si>
  <si>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</si>
  <si>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</si>
  <si>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</si>
  <si>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</si>
  <si>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</si>
  <si>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</si>
  <si>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</si>
  <si>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</si>
  <si>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</si>
  <si>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</si>
  <si>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</si>
  <si>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</si>
  <si>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</si>
  <si>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</si>
  <si>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</si>
  <si>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</si>
  <si>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</si>
  <si>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</si>
  <si>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</si>
  <si>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</si>
  <si>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</si>
  <si>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</si>
  <si>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</si>
  <si>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</si>
  <si>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</si>
  <si>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</si>
  <si>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</si>
  <si>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</si>
  <si>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</si>
  <si>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</si>
  <si>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</si>
  <si>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</si>
  <si>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</si>
  <si>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</si>
  <si>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</si>
  <si>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</si>
  <si>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</si>
  <si>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</si>
  <si>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</si>
  <si>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</si>
  <si>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</si>
  <si>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</si>
  <si>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</si>
  <si>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</si>
  <si>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</si>
  <si>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</si>
  <si>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</si>
  <si>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</si>
  <si>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</si>
  <si>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</si>
  <si>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</si>
  <si>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</si>
  <si>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</si>
  <si>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</si>
  <si>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</si>
  <si>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</si>
  <si>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</si>
  <si>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</si>
  <si>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</si>
  <si>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</si>
  <si>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</si>
  <si>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</si>
  <si>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</si>
  <si>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</si>
  <si>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</si>
  <si>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</si>
  <si>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</si>
  <si>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</si>
  <si>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</si>
  <si>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</si>
  <si>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</si>
  <si>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</si>
  <si>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</si>
  <si>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</si>
  <si>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</si>
  <si>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</si>
  <si>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</si>
  <si>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</si>
  <si>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</si>
  <si>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</si>
  <si>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</si>
  <si>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</si>
  <si>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</si>
  <si>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</si>
  <si>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</si>
  <si>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</si>
  <si>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</si>
  <si>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</si>
  <si>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</si>
  <si>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</si>
  <si>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</si>
  <si>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</si>
  <si>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</si>
  <si>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</si>
  <si>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</si>
  <si>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</si>
  <si>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</si>
  <si>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</si>
  <si>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</si>
  <si>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</si>
  <si>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</si>
  <si>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</si>
  <si>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</si>
  <si>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</si>
  <si>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</si>
  <si>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</si>
  <si>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</si>
  <si>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</si>
  <si>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</si>
  <si>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</si>
  <si>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</si>
  <si>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</si>
  <si>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</si>
  <si>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</si>
  <si>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</si>
  <si>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</si>
  <si>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</si>
  <si>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</si>
  <si>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</si>
  <si>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</si>
  <si>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</si>
  <si>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</si>
  <si>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</si>
  <si>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</si>
  <si>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</si>
  <si>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</si>
  <si>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</si>
  <si>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</si>
  <si>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</si>
  <si>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</si>
  <si>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</si>
  <si>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</si>
  <si>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</si>
  <si>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</si>
  <si>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</si>
  <si>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</si>
  <si>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</si>
  <si>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</si>
  <si>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</si>
  <si>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</si>
  <si>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</si>
  <si>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</si>
  <si>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</si>
  <si>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</si>
  <si>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</si>
  <si>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</si>
  <si>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</si>
  <si>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</si>
  <si>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</si>
  <si>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</si>
  <si>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14.11.2024; ДС № 2 от 11.02.2025; ДС № 3 от 28.07.2025</t>
  </si>
  <si>
    <t>ПИР АО "Энергосервис Северо-Запада" договор № 6554-24 от 06.06.2024 (ДС № 1 от 14.11.2024; ДС № 2 от 11.02.2025; ДС № 3 от 28.07.2025)</t>
  </si>
  <si>
    <t>ПИР АО "Энергосервис Северо-Запада" договор № 6554-24 от 06.06.2024 (ДС № 1 от 14.11.2024; ДС № 2 от 11.02.2025; ДС № 3 от 28.07.2025) в ценах 2024 года с НДС, млн рублей</t>
  </si>
  <si>
    <t>Гурьевcкий муниципальный округ</t>
  </si>
  <si>
    <t>Год раскрытия информации: 2026 год</t>
  </si>
  <si>
    <t>С</t>
  </si>
  <si>
    <t>ПАО "СОВКОМБАНК" соглашение № 2349/КИБ-РКЛ/25 от 11.06.2025 в ценах 2025 года без НДС, млн. руб.</t>
  </si>
  <si>
    <t>оплачено по договору, млн. руб.</t>
  </si>
  <si>
    <t>освоено по договору, млн. руб.</t>
  </si>
  <si>
    <t>АО "АЛЬФА-БАНК" договор № 0HEZ1L от 04.12.2024 в ценах 2024 года без НДС, млн. руб.</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</si>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</sst>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84">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41" fillId="24" borderId="10" xfId="39" applyNumberFormat="1" applyFont="1" applyFill="1" applyBorder="1"/>
    <xf numFmtId="10" fontId="52" fillId="24"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4" borderId="10" xfId="39" applyFont="1" applyFill="1" applyBorder="1"/>
    <xf numFmtId="3" fontId="35" fillId="24" borderId="10" xfId="55" applyNumberFormat="1" applyFont="1" applyFill="1" applyBorder="1" applyAlignment="1">
      <alignment horizontal="right" vertical="center"/>
    </xf>
    <xf numFmtId="168" fontId="52" fillId="24"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5" borderId="0" xfId="41" applyFont="1" applyFill="1"/>
    <xf numFmtId="0" fontId="39" fillId="25" borderId="40" xfId="41" applyFont="1" applyFill="1" applyBorder="1" applyAlignment="1">
      <alignment horizontal="justify" vertical="top" wrapText="1"/>
    </xf>
    <xf numFmtId="174" fontId="39" fillId="25"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6" borderId="40" xfId="41" applyFont="1" applyFill="1" applyBorder="1" applyAlignment="1">
      <alignment horizontal="justify" vertical="top" wrapText="1"/>
    </xf>
    <xf numFmtId="4" fontId="39" fillId="26"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39" fillId="27" borderId="40" xfId="41" applyFont="1" applyFill="1" applyBorder="1" applyAlignment="1">
      <alignment horizontal="justify" vertical="top" wrapText="1"/>
    </xf>
    <xf numFmtId="2" fontId="39" fillId="27"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0" fontId="40"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2" fontId="39" fillId="0" borderId="47" xfId="41" applyNumberFormat="1" applyFont="1" applyFill="1" applyBorder="1" applyAlignment="1">
      <alignment horizontal="left" vertical="center"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7">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037"/>
          <c:y val="0.10288"/>
          <c:w val="0.7847399999999999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-49976492.547176212</c:v>
                </c:pt>
                <c:pt idx="1">
                  <c:v>-26883.388298062779</c:v>
                </c:pt>
                <c:pt idx="2">
                  <c:v>0</c:v>
                </c:pt>
                <c:pt idx="3">
                  <c:v>-423379.69482469489</c:v>
                </c:pt>
                <c:pt idx="4">
                  <c:v>-389447.96528453392</c:v>
                </c:pt>
                <c:pt idx="5">
                  <c:v>-358235.69131501281</c:v>
                </c:pt>
                <c:pt idx="6">
                  <c:v>-329524.92238130968</c:v>
                </c:pt>
                <c:pt idx="7">
                  <c:v>-303115.1755756326</c:v>
                </c:pt>
                <c:pt idx="8">
                  <c:v>-278822.03567573888</c:v>
                </c:pt>
                <c:pt idx="9">
                  <c:v>-256475.86740164729</c:v>
                </c:pt>
                <c:pt idx="10">
                  <c:v>-235920.63087842608</c:v>
                </c:pt>
                <c:pt idx="11">
                  <c:v>-217012.79203361442</c:v>
                </c:pt>
              </c:numCache>
            </c:numRef>
          </c:val>
          <c:smooth val="0"/>
          <c:extLst>
            <c:ext xmlns:c16="http://schemas.microsoft.com/office/drawing/2014/chart" uri="{C3380CC4-5D6E-409C-BE32-E72D297353CC}">
              <c16:uniqueId val="{00000000-2990-4F2E-9608-1D0A065E59C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-49976492.547176212</c:v>
                </c:pt>
                <c:pt idx="1">
                  <c:v>-50003375.935474277</c:v>
                </c:pt>
                <c:pt idx="2">
                  <c:v>-50003375.935474277</c:v>
                </c:pt>
                <c:pt idx="3">
                  <c:v>-50426755.630298972</c:v>
                </c:pt>
                <c:pt idx="4">
                  <c:v>-50816203.595583506</c:v>
                </c:pt>
                <c:pt idx="5">
                  <c:v>-51174439.286898516</c:v>
                </c:pt>
                <c:pt idx="6">
                  <c:v>-51503964.209279828</c:v>
                </c:pt>
                <c:pt idx="7">
                  <c:v>-51807079.384855464</c:v>
                </c:pt>
                <c:pt idx="8">
                  <c:v>-52085901.420531206</c:v>
                </c:pt>
                <c:pt idx="9">
                  <c:v>-52342377.28793285</c:v>
                </c:pt>
                <c:pt idx="10">
                  <c:v>-52578297.918811277</c:v>
                </c:pt>
                <c:pt idx="11">
                  <c:v>-52795310.710844889</c:v>
                </c:pt>
              </c:numCache>
            </c:numRef>
          </c:val>
          <c:smooth val="0"/>
          <c:extLst>
            <c:ext xmlns:c16="http://schemas.microsoft.com/office/drawing/2014/chart" uri="{C3380CC4-5D6E-409C-BE32-E72D297353CC}">
              <c16:uniqueId val="{00000001-2990-4F2E-9608-1D0A065E59C1}"/>
            </c:ext>
          </c:extLst>
        </c:ser>
        <c:dLbls>
          <c:showLegendKey val="0"/>
          <c:showVal val="0"/>
          <c:showCatName val="0"/>
          <c:showSerName val="0"/>
          <c:showPercent val="0"/>
          <c:showBubbleSize val="0"/>
        </c:dLbls>
        <c:smooth val="0"/>
        <c:axId val="590724184"/>
        <c:axId val="590719872"/>
      </c:lineChart>
      <c:catAx>
        <c:axId val="590724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9872"/>
        <c:crosses val="autoZero"/>
        <c:auto val="1"/>
        <c:lblAlgn val="ctr"/>
        <c:lblOffset val="100"/>
        <c:noMultiLvlLbl val="0"/>
      </c:catAx>
      <c:valAx>
        <c:axId val="590719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4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1123949</xdr:colOff>
      <xdr:row>31</xdr:row>
      <xdr:rowOff>152399</xdr:rowOff>
    </xdr:from>
    <xdr:to>
      <xdr:col>7</xdr:col>
      <xdr:colOff>561974</xdr:colOff>
      <xdr:row>44</xdr:row>
      <xdr:rowOff>190499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0" t="s">
        <v>589</v>
      </c>
      <c r="B5" s="270"/>
      <c r="C5" s="270"/>
      <c r="D5" s="7"/>
      <c r="E5" s="7"/>
      <c r="F5" s="7"/>
      <c r="G5" s="7"/>
      <c r="H5" s="7"/>
      <c r="I5" s="7"/>
      <c r="J5" s="7"/>
    </row>
    <row r="6" spans="1:22" s="2" customFormat="1" ht="18.75" x14ac:dyDescent="0.3">
      <c r="A6" s="5"/>
      <c r="H6" s="4"/>
    </row>
    <row r="7" spans="1:22" s="2" customFormat="1" ht="18.75" x14ac:dyDescent="0.2">
      <c r="A7" s="271" t="s">
        <v>3</v>
      </c>
      <c r="B7" s="271"/>
      <c r="C7" s="27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2" t="s">
        <v>4</v>
      </c>
      <c r="B9" s="272"/>
      <c r="C9" s="272"/>
      <c r="D9" s="10"/>
      <c r="E9" s="10"/>
      <c r="F9" s="10"/>
      <c r="G9" s="10"/>
      <c r="H9" s="10"/>
      <c r="I9" s="9"/>
      <c r="J9" s="9"/>
      <c r="K9" s="9"/>
      <c r="L9" s="9"/>
      <c r="M9" s="9"/>
      <c r="N9" s="9"/>
      <c r="O9" s="9"/>
      <c r="P9" s="9"/>
      <c r="Q9" s="9"/>
      <c r="R9" s="9"/>
      <c r="S9" s="9"/>
      <c r="T9" s="9"/>
      <c r="U9" s="9"/>
      <c r="V9" s="9"/>
    </row>
    <row r="10" spans="1:22" s="2" customFormat="1" ht="18.75" x14ac:dyDescent="0.2">
      <c r="A10" s="273" t="s">
        <v>5</v>
      </c>
      <c r="B10" s="273"/>
      <c r="C10" s="273"/>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4" t="s">
        <v>6</v>
      </c>
      <c r="B12" s="274"/>
      <c r="C12" s="274"/>
      <c r="D12" s="10"/>
      <c r="E12" s="10"/>
      <c r="F12" s="10"/>
      <c r="G12" s="10"/>
      <c r="H12" s="10"/>
      <c r="I12" s="9"/>
      <c r="J12" s="9"/>
      <c r="K12" s="9"/>
      <c r="L12" s="9"/>
      <c r="M12" s="9"/>
      <c r="N12" s="9"/>
      <c r="O12" s="9"/>
      <c r="P12" s="9"/>
      <c r="Q12" s="9"/>
      <c r="R12" s="9"/>
      <c r="S12" s="9"/>
      <c r="T12" s="9"/>
      <c r="U12" s="9"/>
      <c r="V12" s="9"/>
    </row>
    <row r="13" spans="1:22" s="2" customFormat="1" ht="18.75" x14ac:dyDescent="0.2">
      <c r="A13" s="273" t="s">
        <v>7</v>
      </c>
      <c r="B13" s="273"/>
      <c r="C13" s="273"/>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8" t="s">
        <v>8</v>
      </c>
      <c r="B15" s="278"/>
      <c r="C15" s="278"/>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3" t="s">
        <v>9</v>
      </c>
      <c r="B16" s="273"/>
      <c r="C16" s="273"/>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9" t="s">
        <v>10</v>
      </c>
      <c r="B18" s="274"/>
      <c r="C18" s="27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5"/>
      <c r="B24" s="276"/>
      <c r="C24" s="277"/>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588</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5"/>
      <c r="B39" s="276"/>
      <c r="C39" s="277"/>
    </row>
    <row r="40" spans="1:18" ht="63" x14ac:dyDescent="0.25">
      <c r="A40" s="18" t="s">
        <v>53</v>
      </c>
      <c r="B40" s="20" t="s">
        <v>54</v>
      </c>
      <c r="C40" s="22" t="str">
        <f>CONCATENATE("Фтз=",ROUND('6.2. Паспорт фин осв ввод'!C24,2)," млн рублей; Фит=",ROUND('6.2. Паспорт фин осв ввод'!C24,2)," млн рублей")</f>
        <v>Фтз=63,8 млн рублей; Фит=63,8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5"/>
      <c r="B47" s="276"/>
      <c r="C47" s="277"/>
    </row>
    <row r="48" spans="1:18" ht="75.75" customHeight="1" x14ac:dyDescent="0.25">
      <c r="A48" s="18" t="s">
        <v>69</v>
      </c>
      <c r="B48" s="20" t="s">
        <v>70</v>
      </c>
      <c r="C48" s="23" t="str">
        <f>CONCATENATE(ROUND('6.2. Паспорт фин осв ввод'!AC24,2)," млн рублей")</f>
        <v>1,33 млн рублей</v>
      </c>
    </row>
    <row r="49" spans="1:3" ht="71.25" customHeight="1" x14ac:dyDescent="0.25">
      <c r="A49" s="18" t="s">
        <v>71</v>
      </c>
      <c r="B49" s="20" t="s">
        <v>72</v>
      </c>
      <c r="C49" s="23" t="str">
        <f>CONCATENATE(ROUND('6.2. Паспорт фин осв ввод'!AC30,2)," млн рублей")</f>
        <v>1,12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2" customFormat="1" ht="15.75" x14ac:dyDescent="0.2">
      <c r="A5" s="5"/>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9"/>
      <c r="U6" s="9"/>
      <c r="V6" s="9"/>
      <c r="W6" s="9"/>
      <c r="X6" s="9"/>
      <c r="Y6" s="9"/>
      <c r="Z6" s="9"/>
      <c r="AA6" s="9"/>
      <c r="AB6" s="9"/>
    </row>
    <row r="7" spans="1:28" s="2" customFormat="1" ht="18.75" x14ac:dyDescent="0.2">
      <c r="A7" s="271"/>
      <c r="B7" s="271"/>
      <c r="C7" s="271"/>
      <c r="D7" s="271"/>
      <c r="E7" s="271"/>
      <c r="F7" s="271"/>
      <c r="G7" s="271"/>
      <c r="H7" s="271"/>
      <c r="I7" s="271"/>
      <c r="J7" s="271"/>
      <c r="K7" s="271"/>
      <c r="L7" s="271"/>
      <c r="M7" s="271"/>
      <c r="N7" s="271"/>
      <c r="O7" s="271"/>
      <c r="P7" s="271"/>
      <c r="Q7" s="271"/>
      <c r="R7" s="271"/>
      <c r="S7" s="271"/>
      <c r="T7" s="9"/>
      <c r="U7" s="9"/>
      <c r="V7" s="9"/>
      <c r="W7" s="9"/>
      <c r="X7" s="9"/>
      <c r="Y7" s="9"/>
      <c r="Z7" s="9"/>
      <c r="AA7" s="9"/>
      <c r="AB7" s="9"/>
    </row>
    <row r="8" spans="1:28" s="2" customFormat="1" ht="18.75" x14ac:dyDescent="0.2">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9"/>
      <c r="U8" s="9"/>
      <c r="V8" s="9"/>
      <c r="W8" s="9"/>
      <c r="X8" s="9"/>
      <c r="Y8" s="9"/>
      <c r="Z8" s="9"/>
      <c r="AA8" s="9"/>
      <c r="AB8" s="9"/>
    </row>
    <row r="9" spans="1:28" s="2" customFormat="1" ht="18.75" x14ac:dyDescent="0.2">
      <c r="A9" s="273" t="s">
        <v>5</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9"/>
      <c r="U10" s="9"/>
      <c r="V10" s="9"/>
      <c r="W10" s="9"/>
      <c r="X10" s="9"/>
      <c r="Y10" s="9"/>
      <c r="Z10" s="9"/>
      <c r="AA10" s="9"/>
      <c r="AB10" s="9"/>
    </row>
    <row r="11" spans="1:28" s="2" customFormat="1" ht="18.75" x14ac:dyDescent="0.2">
      <c r="A11" s="280" t="str">
        <f>'1. паспорт местоположение'!A12:C12</f>
        <v>N_181-100</v>
      </c>
      <c r="B11" s="280"/>
      <c r="C11" s="280"/>
      <c r="D11" s="280"/>
      <c r="E11" s="280"/>
      <c r="F11" s="280"/>
      <c r="G11" s="280"/>
      <c r="H11" s="280"/>
      <c r="I11" s="280"/>
      <c r="J11" s="280"/>
      <c r="K11" s="280"/>
      <c r="L11" s="280"/>
      <c r="M11" s="280"/>
      <c r="N11" s="280"/>
      <c r="O11" s="280"/>
      <c r="P11" s="280"/>
      <c r="Q11" s="280"/>
      <c r="R11" s="280"/>
      <c r="S11" s="280"/>
      <c r="T11" s="9"/>
      <c r="U11" s="9"/>
      <c r="V11" s="9"/>
      <c r="W11" s="9"/>
      <c r="X11" s="9"/>
      <c r="Y11" s="9"/>
      <c r="Z11" s="9"/>
      <c r="AA11" s="9"/>
      <c r="AB11" s="9"/>
    </row>
    <row r="12" spans="1:28" s="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2"/>
      <c r="U13" s="12"/>
      <c r="V13" s="12"/>
      <c r="W13" s="12"/>
      <c r="X13" s="12"/>
      <c r="Y13" s="12"/>
      <c r="Z13" s="12"/>
      <c r="AA13" s="12"/>
      <c r="AB13" s="12"/>
    </row>
    <row r="14" spans="1:28" s="13" customFormat="1" ht="12" x14ac:dyDescent="0.2">
      <c r="A14"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10"/>
      <c r="U14" s="10"/>
      <c r="V14" s="10"/>
      <c r="W14" s="10"/>
      <c r="X14" s="10"/>
      <c r="Y14" s="10"/>
      <c r="Z14" s="10"/>
      <c r="AA14" s="10"/>
      <c r="AB14" s="10"/>
    </row>
    <row r="15" spans="1:28" s="13" customFormat="1" ht="15" customHeight="1" x14ac:dyDescent="0.2">
      <c r="A15" s="273" t="s">
        <v>9</v>
      </c>
      <c r="B15" s="273"/>
      <c r="C15" s="273"/>
      <c r="D15" s="273"/>
      <c r="E15" s="273"/>
      <c r="F15" s="273"/>
      <c r="G15" s="273"/>
      <c r="H15" s="273"/>
      <c r="I15" s="273"/>
      <c r="J15" s="273"/>
      <c r="K15" s="273"/>
      <c r="L15" s="273"/>
      <c r="M15" s="273"/>
      <c r="N15" s="273"/>
      <c r="O15" s="273"/>
      <c r="P15" s="273"/>
      <c r="Q15" s="273"/>
      <c r="R15" s="273"/>
      <c r="S15" s="273"/>
      <c r="T15" s="11"/>
      <c r="U15" s="11"/>
      <c r="V15" s="11"/>
      <c r="W15" s="11"/>
      <c r="X15" s="11"/>
      <c r="Y15" s="11"/>
      <c r="Z15" s="11"/>
      <c r="AA15" s="11"/>
      <c r="AB15" s="11"/>
    </row>
    <row r="16" spans="1:28" s="1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2"/>
      <c r="U16" s="12"/>
      <c r="V16" s="12"/>
      <c r="W16" s="12"/>
      <c r="X16" s="12"/>
      <c r="Y16" s="12"/>
    </row>
    <row r="17" spans="1:28" s="13" customFormat="1" ht="45.75" customHeight="1" x14ac:dyDescent="0.2">
      <c r="A17" s="279" t="s">
        <v>73</v>
      </c>
      <c r="B17" s="279"/>
      <c r="C17" s="279"/>
      <c r="D17" s="279"/>
      <c r="E17" s="279"/>
      <c r="F17" s="279"/>
      <c r="G17" s="279"/>
      <c r="H17" s="279"/>
      <c r="I17" s="279"/>
      <c r="J17" s="279"/>
      <c r="K17" s="279"/>
      <c r="L17" s="279"/>
      <c r="M17" s="279"/>
      <c r="N17" s="279"/>
      <c r="O17" s="279"/>
      <c r="P17" s="279"/>
      <c r="Q17" s="279"/>
      <c r="R17" s="279"/>
      <c r="S17" s="279"/>
      <c r="T17" s="14"/>
      <c r="U17" s="14"/>
      <c r="V17" s="14"/>
      <c r="W17" s="14"/>
      <c r="X17" s="14"/>
      <c r="Y17" s="14"/>
      <c r="Z17" s="14"/>
      <c r="AA17" s="14"/>
      <c r="AB17" s="14"/>
    </row>
    <row r="18" spans="1:28" s="1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2"/>
      <c r="U18" s="12"/>
      <c r="V18" s="12"/>
      <c r="W18" s="12"/>
      <c r="X18" s="12"/>
      <c r="Y18" s="12"/>
    </row>
    <row r="19" spans="1:28" s="13" customFormat="1" ht="54" customHeight="1" x14ac:dyDescent="0.2">
      <c r="A19" s="283" t="s">
        <v>11</v>
      </c>
      <c r="B19" s="283" t="s">
        <v>74</v>
      </c>
      <c r="C19" s="284" t="s">
        <v>75</v>
      </c>
      <c r="D19" s="283" t="s">
        <v>76</v>
      </c>
      <c r="E19" s="283" t="s">
        <v>77</v>
      </c>
      <c r="F19" s="283" t="s">
        <v>78</v>
      </c>
      <c r="G19" s="283" t="s">
        <v>79</v>
      </c>
      <c r="H19" s="283" t="s">
        <v>80</v>
      </c>
      <c r="I19" s="283" t="s">
        <v>81</v>
      </c>
      <c r="J19" s="283" t="s">
        <v>82</v>
      </c>
      <c r="K19" s="283" t="s">
        <v>83</v>
      </c>
      <c r="L19" s="283" t="s">
        <v>84</v>
      </c>
      <c r="M19" s="283" t="s">
        <v>85</v>
      </c>
      <c r="N19" s="283" t="s">
        <v>86</v>
      </c>
      <c r="O19" s="283" t="s">
        <v>87</v>
      </c>
      <c r="P19" s="283" t="s">
        <v>88</v>
      </c>
      <c r="Q19" s="283" t="s">
        <v>89</v>
      </c>
      <c r="R19" s="283"/>
      <c r="S19" s="286" t="s">
        <v>90</v>
      </c>
      <c r="T19" s="12"/>
      <c r="U19" s="12"/>
      <c r="V19" s="12"/>
      <c r="W19" s="12"/>
      <c r="X19" s="12"/>
      <c r="Y19" s="12"/>
    </row>
    <row r="20" spans="1:28" s="13" customFormat="1" ht="180.75" customHeight="1" x14ac:dyDescent="0.2">
      <c r="A20" s="283"/>
      <c r="B20" s="283"/>
      <c r="C20" s="285"/>
      <c r="D20" s="283"/>
      <c r="E20" s="283"/>
      <c r="F20" s="283"/>
      <c r="G20" s="283"/>
      <c r="H20" s="283"/>
      <c r="I20" s="283"/>
      <c r="J20" s="283"/>
      <c r="K20" s="283"/>
      <c r="L20" s="283"/>
      <c r="M20" s="283"/>
      <c r="N20" s="283"/>
      <c r="O20" s="283"/>
      <c r="P20" s="283"/>
      <c r="Q20" s="24" t="s">
        <v>91</v>
      </c>
      <c r="R20" s="25" t="s">
        <v>92</v>
      </c>
      <c r="S20" s="286"/>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Q31" sqref="Q3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5"/>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80" t="str">
        <f>'1. паспорт местоположение'!A9:C9</f>
        <v>Акционерное общество "Россети Янтарь" ДЗО  ПАО "Россети"</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80" t="str">
        <f>'1. паспорт местоположение'!A12:C12</f>
        <v>N_181-100</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3" customFormat="1" ht="12" x14ac:dyDescent="0.2">
      <c r="A16"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0"/>
      <c r="C16" s="280"/>
      <c r="D16" s="280"/>
      <c r="E16" s="280"/>
      <c r="F16" s="280"/>
      <c r="G16" s="280"/>
      <c r="H16" s="280"/>
      <c r="I16" s="280"/>
      <c r="J16" s="280"/>
      <c r="K16" s="280"/>
      <c r="L16" s="280"/>
      <c r="M16" s="280"/>
      <c r="N16" s="280"/>
      <c r="O16" s="280"/>
      <c r="P16" s="280"/>
      <c r="Q16" s="280"/>
      <c r="R16" s="280"/>
      <c r="S16" s="280"/>
      <c r="T16" s="280"/>
    </row>
    <row r="17" spans="1:113" s="13" customFormat="1" ht="15" customHeight="1" x14ac:dyDescent="0.2">
      <c r="A17" s="273" t="s">
        <v>9</v>
      </c>
      <c r="B17" s="273"/>
      <c r="C17" s="273"/>
      <c r="D17" s="273"/>
      <c r="E17" s="273"/>
      <c r="F17" s="273"/>
      <c r="G17" s="273"/>
      <c r="H17" s="273"/>
      <c r="I17" s="273"/>
      <c r="J17" s="273"/>
      <c r="K17" s="273"/>
      <c r="L17" s="273"/>
      <c r="M17" s="273"/>
      <c r="N17" s="273"/>
      <c r="O17" s="273"/>
      <c r="P17" s="273"/>
      <c r="Q17" s="273"/>
      <c r="R17" s="273"/>
      <c r="S17" s="273"/>
      <c r="T17" s="273"/>
    </row>
    <row r="18" spans="1:113" s="1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 customFormat="1" ht="15" customHeight="1" x14ac:dyDescent="0.2">
      <c r="A19" s="274" t="s">
        <v>95</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11</v>
      </c>
      <c r="B21" s="294" t="s">
        <v>96</v>
      </c>
      <c r="C21" s="295"/>
      <c r="D21" s="298" t="s">
        <v>97</v>
      </c>
      <c r="E21" s="294" t="s">
        <v>98</v>
      </c>
      <c r="F21" s="295"/>
      <c r="G21" s="294" t="s">
        <v>99</v>
      </c>
      <c r="H21" s="295"/>
      <c r="I21" s="294" t="s">
        <v>100</v>
      </c>
      <c r="J21" s="295"/>
      <c r="K21" s="298" t="s">
        <v>101</v>
      </c>
      <c r="L21" s="294" t="s">
        <v>102</v>
      </c>
      <c r="M21" s="295"/>
      <c r="N21" s="294" t="s">
        <v>103</v>
      </c>
      <c r="O21" s="295"/>
      <c r="P21" s="298" t="s">
        <v>104</v>
      </c>
      <c r="Q21" s="287" t="s">
        <v>105</v>
      </c>
      <c r="R21" s="301"/>
      <c r="S21" s="287" t="s">
        <v>106</v>
      </c>
      <c r="T21" s="288"/>
    </row>
    <row r="22" spans="1:113" ht="204.75" customHeight="1" x14ac:dyDescent="0.25">
      <c r="A22" s="292"/>
      <c r="B22" s="296"/>
      <c r="C22" s="297"/>
      <c r="D22" s="299"/>
      <c r="E22" s="296"/>
      <c r="F22" s="297"/>
      <c r="G22" s="296"/>
      <c r="H22" s="297"/>
      <c r="I22" s="296"/>
      <c r="J22" s="297"/>
      <c r="K22" s="300"/>
      <c r="L22" s="296"/>
      <c r="M22" s="297"/>
      <c r="N22" s="296"/>
      <c r="O22" s="297"/>
      <c r="P22" s="300"/>
      <c r="Q22" s="35" t="s">
        <v>107</v>
      </c>
      <c r="R22" s="35" t="s">
        <v>108</v>
      </c>
      <c r="S22" s="35" t="s">
        <v>109</v>
      </c>
      <c r="T22" s="35" t="s">
        <v>110</v>
      </c>
    </row>
    <row r="23" spans="1:113" ht="51.75" customHeight="1" x14ac:dyDescent="0.25">
      <c r="A23" s="293"/>
      <c r="B23" s="35" t="s">
        <v>111</v>
      </c>
      <c r="C23" s="35" t="s">
        <v>112</v>
      </c>
      <c r="D23" s="300"/>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89" t="s">
        <v>114</v>
      </c>
      <c r="C29" s="289"/>
      <c r="D29" s="289"/>
      <c r="E29" s="289"/>
      <c r="F29" s="289"/>
      <c r="G29" s="289"/>
      <c r="H29" s="289"/>
      <c r="I29" s="289"/>
      <c r="J29" s="289"/>
      <c r="K29" s="289"/>
      <c r="L29" s="289"/>
      <c r="M29" s="289"/>
      <c r="N29" s="289"/>
      <c r="O29" s="289"/>
      <c r="P29" s="289"/>
      <c r="Q29" s="289"/>
      <c r="R29" s="289"/>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0" t="str">
        <f>'1. паспорт местоположение'!A9</f>
        <v>Акционерное общество "Россети Янтарь" ДЗО  ПАО "Россети"</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0" t="str">
        <f>'1. паспорт местоположение'!A12</f>
        <v>N_181-100</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0"/>
      <c r="G15" s="280"/>
      <c r="H15" s="280"/>
      <c r="I15" s="280"/>
      <c r="J15" s="280"/>
      <c r="K15" s="280"/>
      <c r="L15" s="280"/>
      <c r="M15" s="280"/>
      <c r="N15" s="280"/>
      <c r="O15" s="280"/>
      <c r="P15" s="280"/>
      <c r="Q15" s="280"/>
      <c r="R15" s="280"/>
      <c r="S15" s="280"/>
      <c r="T15" s="280"/>
      <c r="U15" s="280"/>
      <c r="V15" s="280"/>
      <c r="W15" s="280"/>
      <c r="X15" s="280"/>
      <c r="Y15" s="280"/>
    </row>
    <row r="16" spans="1:27" s="13" customFormat="1" ht="15" customHeight="1" x14ac:dyDescent="0.2">
      <c r="E16" s="273" t="s">
        <v>9</v>
      </c>
      <c r="F16" s="273"/>
      <c r="G16" s="273"/>
      <c r="H16" s="273"/>
      <c r="I16" s="273"/>
      <c r="J16" s="273"/>
      <c r="K16" s="273"/>
      <c r="L16" s="273"/>
      <c r="M16" s="273"/>
      <c r="N16" s="273"/>
      <c r="O16" s="273"/>
      <c r="P16" s="273"/>
      <c r="Q16" s="273"/>
      <c r="R16" s="273"/>
      <c r="S16" s="273"/>
      <c r="T16" s="273"/>
      <c r="U16" s="273"/>
      <c r="V16" s="273"/>
      <c r="W16" s="273"/>
      <c r="X16" s="273"/>
      <c r="Y16" s="273"/>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125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8" t="s">
        <v>11</v>
      </c>
      <c r="B21" s="294" t="s">
        <v>126</v>
      </c>
      <c r="C21" s="295"/>
      <c r="D21" s="294" t="s">
        <v>127</v>
      </c>
      <c r="E21" s="295"/>
      <c r="F21" s="287" t="s">
        <v>83</v>
      </c>
      <c r="G21" s="288"/>
      <c r="H21" s="288"/>
      <c r="I21" s="301"/>
      <c r="J21" s="298" t="s">
        <v>128</v>
      </c>
      <c r="K21" s="294" t="s">
        <v>129</v>
      </c>
      <c r="L21" s="295"/>
      <c r="M21" s="294" t="s">
        <v>130</v>
      </c>
      <c r="N21" s="295"/>
      <c r="O21" s="294" t="s">
        <v>131</v>
      </c>
      <c r="P21" s="295"/>
      <c r="Q21" s="294" t="s">
        <v>132</v>
      </c>
      <c r="R21" s="295"/>
      <c r="S21" s="298" t="s">
        <v>133</v>
      </c>
      <c r="T21" s="298" t="s">
        <v>134</v>
      </c>
      <c r="U21" s="298" t="s">
        <v>135</v>
      </c>
      <c r="V21" s="294" t="s">
        <v>136</v>
      </c>
      <c r="W21" s="295"/>
      <c r="X21" s="287" t="s">
        <v>105</v>
      </c>
      <c r="Y21" s="288"/>
      <c r="Z21" s="287" t="s">
        <v>106</v>
      </c>
      <c r="AA21" s="288"/>
    </row>
    <row r="22" spans="1:27" ht="216" customHeight="1" x14ac:dyDescent="0.25">
      <c r="A22" s="299"/>
      <c r="B22" s="296"/>
      <c r="C22" s="297"/>
      <c r="D22" s="296"/>
      <c r="E22" s="297"/>
      <c r="F22" s="287" t="s">
        <v>137</v>
      </c>
      <c r="G22" s="301"/>
      <c r="H22" s="287" t="s">
        <v>138</v>
      </c>
      <c r="I22" s="301"/>
      <c r="J22" s="300"/>
      <c r="K22" s="296"/>
      <c r="L22" s="297"/>
      <c r="M22" s="296"/>
      <c r="N22" s="297"/>
      <c r="O22" s="296"/>
      <c r="P22" s="297"/>
      <c r="Q22" s="296"/>
      <c r="R22" s="297"/>
      <c r="S22" s="300"/>
      <c r="T22" s="300"/>
      <c r="U22" s="300"/>
      <c r="V22" s="296"/>
      <c r="W22" s="297"/>
      <c r="X22" s="35" t="s">
        <v>107</v>
      </c>
      <c r="Y22" s="35" t="s">
        <v>108</v>
      </c>
      <c r="Z22" s="35" t="s">
        <v>109</v>
      </c>
      <c r="AA22" s="35" t="s">
        <v>110</v>
      </c>
    </row>
    <row r="23" spans="1:27" ht="60" customHeight="1" x14ac:dyDescent="0.25">
      <c r="A23" s="300"/>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90" workbookViewId="0">
      <selection activeCell="C26" sqref="C26"/>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0" t="str">
        <f>'1. паспорт местоположение'!A5:C5</f>
        <v>Год раскрытия информации: 2026 год</v>
      </c>
      <c r="B5" s="270"/>
      <c r="C5" s="27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1" t="s">
        <v>3</v>
      </c>
      <c r="B7" s="271"/>
      <c r="C7" s="271"/>
      <c r="D7" s="9"/>
      <c r="E7" s="9"/>
      <c r="F7" s="9"/>
      <c r="G7" s="9"/>
      <c r="H7" s="9"/>
      <c r="I7" s="9"/>
      <c r="J7" s="9"/>
      <c r="K7" s="9"/>
      <c r="L7" s="9"/>
      <c r="M7" s="9"/>
      <c r="N7" s="9"/>
      <c r="O7" s="9"/>
      <c r="P7" s="9"/>
      <c r="Q7" s="9"/>
      <c r="R7" s="9"/>
      <c r="S7" s="9"/>
      <c r="T7" s="9"/>
      <c r="U7" s="9"/>
    </row>
    <row r="8" spans="1:29" s="2" customFormat="1" ht="18.75" x14ac:dyDescent="0.2">
      <c r="A8" s="271"/>
      <c r="B8" s="271"/>
      <c r="C8" s="271"/>
      <c r="D8" s="8"/>
      <c r="E8" s="8"/>
      <c r="F8" s="8"/>
      <c r="G8" s="8"/>
      <c r="H8" s="9"/>
      <c r="I8" s="9"/>
      <c r="J8" s="9"/>
      <c r="K8" s="9"/>
      <c r="L8" s="9"/>
      <c r="M8" s="9"/>
      <c r="N8" s="9"/>
      <c r="O8" s="9"/>
      <c r="P8" s="9"/>
      <c r="Q8" s="9"/>
      <c r="R8" s="9"/>
      <c r="S8" s="9"/>
      <c r="T8" s="9"/>
      <c r="U8" s="9"/>
    </row>
    <row r="9" spans="1:29" s="2" customFormat="1" ht="18.75" x14ac:dyDescent="0.2">
      <c r="A9" s="280" t="str">
        <f>'1. паспорт местоположение'!A9:C9</f>
        <v>Акционерное общество "Россети Янтарь" ДЗО  ПАО "Россети"</v>
      </c>
      <c r="B9" s="280"/>
      <c r="C9" s="280"/>
      <c r="D9" s="10"/>
      <c r="E9" s="10"/>
      <c r="F9" s="10"/>
      <c r="G9" s="10"/>
      <c r="H9" s="9"/>
      <c r="I9" s="9"/>
      <c r="J9" s="9"/>
      <c r="K9" s="9"/>
      <c r="L9" s="9"/>
      <c r="M9" s="9"/>
      <c r="N9" s="9"/>
      <c r="O9" s="9"/>
      <c r="P9" s="9"/>
      <c r="Q9" s="9"/>
      <c r="R9" s="9"/>
      <c r="S9" s="9"/>
      <c r="T9" s="9"/>
      <c r="U9" s="9"/>
    </row>
    <row r="10" spans="1:29" s="2" customFormat="1" ht="18.75" x14ac:dyDescent="0.2">
      <c r="A10" s="273" t="s">
        <v>5</v>
      </c>
      <c r="B10" s="273"/>
      <c r="C10" s="273"/>
      <c r="D10" s="11"/>
      <c r="E10" s="11"/>
      <c r="F10" s="11"/>
      <c r="G10" s="11"/>
      <c r="H10" s="9"/>
      <c r="I10" s="9"/>
      <c r="J10" s="9"/>
      <c r="K10" s="9"/>
      <c r="L10" s="9"/>
      <c r="M10" s="9"/>
      <c r="N10" s="9"/>
      <c r="O10" s="9"/>
      <c r="P10" s="9"/>
      <c r="Q10" s="9"/>
      <c r="R10" s="9"/>
      <c r="S10" s="9"/>
      <c r="T10" s="9"/>
      <c r="U10" s="9"/>
    </row>
    <row r="11" spans="1:29" s="2" customFormat="1" ht="18.75" x14ac:dyDescent="0.2">
      <c r="A11" s="271"/>
      <c r="B11" s="271"/>
      <c r="C11" s="271"/>
      <c r="D11" s="8"/>
      <c r="E11" s="8"/>
      <c r="F11" s="8"/>
      <c r="G11" s="8"/>
      <c r="H11" s="9"/>
      <c r="I11" s="9"/>
      <c r="J11" s="9"/>
      <c r="K11" s="9"/>
      <c r="L11" s="9"/>
      <c r="M11" s="9"/>
      <c r="N11" s="9"/>
      <c r="O11" s="9"/>
      <c r="P11" s="9"/>
      <c r="Q11" s="9"/>
      <c r="R11" s="9"/>
      <c r="S11" s="9"/>
      <c r="T11" s="9"/>
      <c r="U11" s="9"/>
    </row>
    <row r="12" spans="1:29" s="2" customFormat="1" ht="18.75" x14ac:dyDescent="0.2">
      <c r="A12" s="280" t="str">
        <f>'1. паспорт местоположение'!A12:C12</f>
        <v>N_181-100</v>
      </c>
      <c r="B12" s="280"/>
      <c r="C12" s="280"/>
      <c r="D12" s="10"/>
      <c r="E12" s="10"/>
      <c r="F12" s="10"/>
      <c r="G12" s="10"/>
      <c r="H12" s="9"/>
      <c r="I12" s="9"/>
      <c r="J12" s="9"/>
      <c r="K12" s="9"/>
      <c r="L12" s="9"/>
      <c r="M12" s="9"/>
      <c r="N12" s="9"/>
      <c r="O12" s="9"/>
      <c r="P12" s="9"/>
      <c r="Q12" s="9"/>
      <c r="R12" s="9"/>
      <c r="S12" s="9"/>
      <c r="T12" s="9"/>
      <c r="U12" s="9"/>
    </row>
    <row r="13" spans="1:29" s="2" customFormat="1" ht="18.75" x14ac:dyDescent="0.2">
      <c r="A13" s="273" t="s">
        <v>7</v>
      </c>
      <c r="B13" s="273"/>
      <c r="C13" s="273"/>
      <c r="D13" s="11"/>
      <c r="E13" s="11"/>
      <c r="F13" s="11"/>
      <c r="G13" s="11"/>
      <c r="H13" s="9"/>
      <c r="I13" s="9"/>
      <c r="J13" s="9"/>
      <c r="K13" s="9"/>
      <c r="L13" s="9"/>
      <c r="M13" s="9"/>
      <c r="N13" s="9"/>
      <c r="O13" s="9"/>
      <c r="P13" s="9"/>
      <c r="Q13" s="9"/>
      <c r="R13" s="9"/>
      <c r="S13" s="9"/>
      <c r="T13" s="9"/>
      <c r="U13" s="9"/>
    </row>
    <row r="14" spans="1:29" s="2" customFormat="1" ht="15.75" customHeight="1" x14ac:dyDescent="0.2">
      <c r="A14" s="281"/>
      <c r="B14" s="281"/>
      <c r="C14" s="281"/>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3" t="s">
        <v>9</v>
      </c>
      <c r="B16" s="273"/>
      <c r="C16" s="273"/>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1"/>
      <c r="B17" s="281"/>
      <c r="C17" s="281"/>
      <c r="D17" s="12"/>
      <c r="E17" s="12"/>
      <c r="F17" s="12"/>
      <c r="G17" s="12"/>
      <c r="H17" s="12"/>
      <c r="I17" s="12"/>
      <c r="J17" s="12"/>
      <c r="K17" s="12"/>
      <c r="L17" s="12"/>
      <c r="M17" s="12"/>
      <c r="N17" s="12"/>
      <c r="O17" s="12"/>
      <c r="P17" s="12"/>
      <c r="Q17" s="12"/>
      <c r="R17" s="12"/>
    </row>
    <row r="18" spans="1:21" s="13" customFormat="1" ht="27.75" customHeight="1" x14ac:dyDescent="0.2">
      <c r="A18" s="279" t="s">
        <v>139</v>
      </c>
      <c r="B18" s="279"/>
      <c r="C18" s="279"/>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53,166 млн рублей/к-т</v>
      </c>
    </row>
    <row r="26" spans="1:21" ht="31.5" x14ac:dyDescent="0.25">
      <c r="A26" s="18" t="s">
        <v>26</v>
      </c>
      <c r="B26" s="21" t="s">
        <v>147</v>
      </c>
      <c r="C26" s="22" t="s">
        <v>148</v>
      </c>
    </row>
    <row r="27" spans="1:21" ht="157.5" x14ac:dyDescent="0.25">
      <c r="A27" s="18" t="s">
        <v>28</v>
      </c>
      <c r="B27" s="21" t="s">
        <v>149</v>
      </c>
      <c r="C27" s="15" t="s">
        <v>150</v>
      </c>
    </row>
    <row r="28" spans="1:21" ht="42.75" customHeight="1" x14ac:dyDescent="0.25">
      <c r="A28" s="18" t="s">
        <v>31</v>
      </c>
      <c r="B28" s="21" t="s">
        <v>151</v>
      </c>
      <c r="C28" s="20">
        <v>2025</v>
      </c>
    </row>
    <row r="29" spans="1:21" ht="42.75" customHeight="1" x14ac:dyDescent="0.25">
      <c r="A29" s="18" t="s">
        <v>33</v>
      </c>
      <c r="B29" s="15" t="s">
        <v>152</v>
      </c>
      <c r="C29" s="20">
        <v>2027</v>
      </c>
    </row>
    <row r="30" spans="1:21" ht="42.75" customHeight="1" x14ac:dyDescent="0.25">
      <c r="A30" s="18" t="s">
        <v>35</v>
      </c>
      <c r="B30" s="15" t="s">
        <v>153</v>
      </c>
      <c r="C30" s="15" t="s">
        <v>590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9"/>
      <c r="AB6" s="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9"/>
      <c r="AB7" s="9"/>
    </row>
    <row r="8" spans="1:28" x14ac:dyDescent="0.25">
      <c r="A8" s="280" t="str">
        <f>'1. паспорт местоположение'!A9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0"/>
      <c r="AB8" s="10"/>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
      <c r="AB9" s="1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9"/>
      <c r="AB10" s="9"/>
    </row>
    <row r="11" spans="1:28" x14ac:dyDescent="0.25">
      <c r="A11" s="280" t="str">
        <f>'1. паспорт местоположение'!A12:C12</f>
        <v>N_181-100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0"/>
      <c r="AB11" s="1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
      <c r="AB12" s="1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6"/>
      <c r="AB13" s="56"/>
    </row>
    <row r="14" spans="1:28" x14ac:dyDescent="0.25">
      <c r="A14"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0"/>
      <c r="AB14" s="10"/>
    </row>
    <row r="15" spans="1:28" ht="15.75" x14ac:dyDescent="0.25">
      <c r="A15" s="273"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
      <c r="AB15" s="1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7"/>
      <c r="AB16" s="5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7"/>
      <c r="AB17" s="5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7"/>
      <c r="AB18" s="5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7"/>
      <c r="AB19" s="5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7"/>
      <c r="AB20" s="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7"/>
      <c r="AB21" s="57"/>
    </row>
    <row r="22" spans="1:28" x14ac:dyDescent="0.25">
      <c r="A22" s="304" t="s">
        <v>154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8"/>
      <c r="AB22" s="58"/>
    </row>
    <row r="23" spans="1:28" ht="32.25" customHeight="1" x14ac:dyDescent="0.25">
      <c r="A23" s="305" t="s">
        <v>155</v>
      </c>
      <c r="B23" s="306"/>
      <c r="C23" s="306"/>
      <c r="D23" s="306"/>
      <c r="E23" s="306"/>
      <c r="F23" s="306"/>
      <c r="G23" s="306"/>
      <c r="H23" s="306"/>
      <c r="I23" s="306"/>
      <c r="J23" s="306"/>
      <c r="K23" s="306"/>
      <c r="L23" s="307"/>
      <c r="M23" s="308" t="s">
        <v>156</v>
      </c>
      <c r="N23" s="308"/>
      <c r="O23" s="308"/>
      <c r="P23" s="308"/>
      <c r="Q23" s="308"/>
      <c r="R23" s="308"/>
      <c r="S23" s="308"/>
      <c r="T23" s="308"/>
      <c r="U23" s="308"/>
      <c r="V23" s="308"/>
      <c r="W23" s="308"/>
      <c r="X23" s="308"/>
      <c r="Y23" s="308"/>
      <c r="Z23" s="308"/>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1" t="s">
        <v>3</v>
      </c>
      <c r="B7" s="271"/>
      <c r="C7" s="271"/>
      <c r="D7" s="271"/>
      <c r="E7" s="271"/>
      <c r="F7" s="271"/>
      <c r="G7" s="271"/>
      <c r="H7" s="271"/>
      <c r="I7" s="271"/>
      <c r="J7" s="271"/>
      <c r="K7" s="271"/>
      <c r="L7" s="271"/>
      <c r="M7" s="271"/>
      <c r="N7" s="271"/>
      <c r="O7" s="271"/>
      <c r="P7" s="9"/>
      <c r="Q7" s="9"/>
      <c r="R7" s="9"/>
      <c r="S7" s="9"/>
      <c r="T7" s="9"/>
      <c r="U7" s="9"/>
      <c r="V7" s="9"/>
      <c r="W7" s="9"/>
      <c r="X7" s="9"/>
      <c r="Y7" s="9"/>
      <c r="Z7" s="9"/>
    </row>
    <row r="8" spans="1:28" s="2" customFormat="1" ht="18.75" x14ac:dyDescent="0.2">
      <c r="A8" s="271"/>
      <c r="B8" s="271"/>
      <c r="C8" s="271"/>
      <c r="D8" s="271"/>
      <c r="E8" s="271"/>
      <c r="F8" s="271"/>
      <c r="G8" s="271"/>
      <c r="H8" s="271"/>
      <c r="I8" s="271"/>
      <c r="J8" s="271"/>
      <c r="K8" s="271"/>
      <c r="L8" s="271"/>
      <c r="M8" s="271"/>
      <c r="N8" s="271"/>
      <c r="O8" s="271"/>
      <c r="P8" s="9"/>
      <c r="Q8" s="9"/>
      <c r="R8" s="9"/>
      <c r="S8" s="9"/>
      <c r="T8" s="9"/>
      <c r="U8" s="9"/>
      <c r="V8" s="9"/>
      <c r="W8" s="9"/>
      <c r="X8" s="9"/>
      <c r="Y8" s="9"/>
      <c r="Z8" s="9"/>
    </row>
    <row r="9" spans="1:28" s="2" customFormat="1" ht="18.75" x14ac:dyDescent="0.2">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9"/>
      <c r="Q9" s="9"/>
      <c r="R9" s="9"/>
      <c r="S9" s="9"/>
      <c r="T9" s="9"/>
      <c r="U9" s="9"/>
      <c r="V9" s="9"/>
      <c r="W9" s="9"/>
      <c r="X9" s="9"/>
      <c r="Y9" s="9"/>
      <c r="Z9" s="9"/>
    </row>
    <row r="10" spans="1:28" s="2" customFormat="1" ht="18.75" x14ac:dyDescent="0.2">
      <c r="A10" s="273" t="s">
        <v>5</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2" customFormat="1" ht="18.75" x14ac:dyDescent="0.2">
      <c r="A11" s="271"/>
      <c r="B11" s="271"/>
      <c r="C11" s="271"/>
      <c r="D11" s="271"/>
      <c r="E11" s="271"/>
      <c r="F11" s="271"/>
      <c r="G11" s="271"/>
      <c r="H11" s="271"/>
      <c r="I11" s="271"/>
      <c r="J11" s="271"/>
      <c r="K11" s="271"/>
      <c r="L11" s="271"/>
      <c r="M11" s="271"/>
      <c r="N11" s="271"/>
      <c r="O11" s="271"/>
      <c r="P11" s="9"/>
      <c r="Q11" s="9"/>
      <c r="R11" s="9"/>
      <c r="S11" s="9"/>
      <c r="T11" s="9"/>
      <c r="U11" s="9"/>
      <c r="V11" s="9"/>
      <c r="W11" s="9"/>
      <c r="X11" s="9"/>
      <c r="Y11" s="9"/>
      <c r="Z11" s="9"/>
    </row>
    <row r="12" spans="1:28" s="2" customFormat="1" ht="18.75" x14ac:dyDescent="0.2">
      <c r="A12" s="280" t="str">
        <f>'1. паспорт местоположение'!A12:C12</f>
        <v>N_181-100</v>
      </c>
      <c r="B12" s="280"/>
      <c r="C12" s="280"/>
      <c r="D12" s="280"/>
      <c r="E12" s="280"/>
      <c r="F12" s="280"/>
      <c r="G12" s="280"/>
      <c r="H12" s="280"/>
      <c r="I12" s="280"/>
      <c r="J12" s="280"/>
      <c r="K12" s="280"/>
      <c r="L12" s="280"/>
      <c r="M12" s="280"/>
      <c r="N12" s="280"/>
      <c r="O12" s="280"/>
      <c r="P12" s="9"/>
      <c r="Q12" s="9"/>
      <c r="R12" s="9"/>
      <c r="S12" s="9"/>
      <c r="T12" s="9"/>
      <c r="U12" s="9"/>
      <c r="V12" s="9"/>
      <c r="W12" s="9"/>
      <c r="X12" s="9"/>
      <c r="Y12" s="9"/>
      <c r="Z12" s="9"/>
    </row>
    <row r="13" spans="1:28" s="2" customFormat="1" ht="18.75" x14ac:dyDescent="0.2">
      <c r="A13" s="273" t="s">
        <v>7</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2" customFormat="1" ht="15.75" customHeight="1" x14ac:dyDescent="0.2">
      <c r="A14" s="281"/>
      <c r="B14" s="281"/>
      <c r="C14" s="281"/>
      <c r="D14" s="281"/>
      <c r="E14" s="281"/>
      <c r="F14" s="281"/>
      <c r="G14" s="281"/>
      <c r="H14" s="281"/>
      <c r="I14" s="281"/>
      <c r="J14" s="281"/>
      <c r="K14" s="281"/>
      <c r="L14" s="281"/>
      <c r="M14" s="281"/>
      <c r="N14" s="281"/>
      <c r="O14" s="281"/>
      <c r="P14" s="12"/>
      <c r="Q14" s="12"/>
      <c r="R14" s="12"/>
      <c r="S14" s="12"/>
      <c r="T14" s="12"/>
      <c r="U14" s="12"/>
      <c r="V14" s="12"/>
      <c r="W14" s="12"/>
      <c r="X14" s="12"/>
      <c r="Y14" s="12"/>
      <c r="Z14" s="12"/>
    </row>
    <row r="15" spans="1:28" s="13" customFormat="1" ht="43.5" customHeight="1" x14ac:dyDescent="0.2">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302"/>
      <c r="E15" s="302"/>
      <c r="F15" s="302"/>
      <c r="G15" s="302"/>
      <c r="H15" s="302"/>
      <c r="I15" s="302"/>
      <c r="J15" s="302"/>
      <c r="K15" s="302"/>
      <c r="L15" s="302"/>
      <c r="M15" s="302"/>
      <c r="N15" s="302"/>
      <c r="O15" s="302"/>
      <c r="P15" s="10"/>
      <c r="Q15" s="10"/>
      <c r="R15" s="10"/>
      <c r="S15" s="10"/>
      <c r="T15" s="10"/>
      <c r="U15" s="10"/>
      <c r="V15" s="10"/>
      <c r="W15" s="10"/>
      <c r="X15" s="10"/>
      <c r="Y15" s="10"/>
      <c r="Z15" s="10"/>
    </row>
    <row r="16" spans="1:28" s="13" customFormat="1" ht="15" customHeight="1" x14ac:dyDescent="0.2">
      <c r="A16" s="273" t="s">
        <v>9</v>
      </c>
      <c r="B16" s="273"/>
      <c r="C16" s="273"/>
      <c r="D16" s="273"/>
      <c r="E16" s="273"/>
      <c r="F16" s="273"/>
      <c r="G16" s="273"/>
      <c r="H16" s="273"/>
      <c r="I16" s="273"/>
      <c r="J16" s="273"/>
      <c r="K16" s="273"/>
      <c r="L16" s="273"/>
      <c r="M16" s="273"/>
      <c r="N16" s="273"/>
      <c r="O16" s="273"/>
      <c r="P16" s="11"/>
      <c r="Q16" s="11"/>
      <c r="R16" s="11"/>
      <c r="S16" s="11"/>
      <c r="T16" s="11"/>
      <c r="U16" s="11"/>
      <c r="V16" s="11"/>
      <c r="W16" s="11"/>
      <c r="X16" s="11"/>
      <c r="Y16" s="11"/>
      <c r="Z16" s="11"/>
    </row>
    <row r="17" spans="1:26" s="13" customFormat="1" ht="15" customHeight="1" x14ac:dyDescent="0.2">
      <c r="A17" s="281"/>
      <c r="B17" s="281"/>
      <c r="C17" s="281"/>
      <c r="D17" s="281"/>
      <c r="E17" s="281"/>
      <c r="F17" s="281"/>
      <c r="G17" s="281"/>
      <c r="H17" s="281"/>
      <c r="I17" s="281"/>
      <c r="J17" s="281"/>
      <c r="K17" s="281"/>
      <c r="L17" s="281"/>
      <c r="M17" s="281"/>
      <c r="N17" s="281"/>
      <c r="O17" s="281"/>
      <c r="P17" s="12"/>
      <c r="Q17" s="12"/>
      <c r="R17" s="12"/>
      <c r="S17" s="12"/>
      <c r="T17" s="12"/>
      <c r="U17" s="12"/>
      <c r="V17" s="12"/>
      <c r="W17" s="12"/>
    </row>
    <row r="18" spans="1:26" s="13" customFormat="1" ht="91.5" customHeight="1" x14ac:dyDescent="0.2">
      <c r="A18" s="309" t="s">
        <v>239</v>
      </c>
      <c r="B18" s="309"/>
      <c r="C18" s="309"/>
      <c r="D18" s="309"/>
      <c r="E18" s="309"/>
      <c r="F18" s="309"/>
      <c r="G18" s="309"/>
      <c r="H18" s="309"/>
      <c r="I18" s="309"/>
      <c r="J18" s="309"/>
      <c r="K18" s="309"/>
      <c r="L18" s="309"/>
      <c r="M18" s="309"/>
      <c r="N18" s="309"/>
      <c r="O18" s="309"/>
      <c r="P18" s="14"/>
      <c r="Q18" s="14"/>
      <c r="R18" s="14"/>
      <c r="S18" s="14"/>
      <c r="T18" s="14"/>
      <c r="U18" s="14"/>
      <c r="V18" s="14"/>
      <c r="W18" s="14"/>
      <c r="X18" s="14"/>
      <c r="Y18" s="14"/>
      <c r="Z18" s="14"/>
    </row>
    <row r="19" spans="1:26" s="13" customFormat="1" ht="78" customHeight="1" x14ac:dyDescent="0.2">
      <c r="A19" s="310" t="s">
        <v>11</v>
      </c>
      <c r="B19" s="310" t="s">
        <v>240</v>
      </c>
      <c r="C19" s="310" t="s">
        <v>241</v>
      </c>
      <c r="D19" s="310" t="s">
        <v>242</v>
      </c>
      <c r="E19" s="311" t="s">
        <v>243</v>
      </c>
      <c r="F19" s="312"/>
      <c r="G19" s="312"/>
      <c r="H19" s="312"/>
      <c r="I19" s="313"/>
      <c r="J19" s="310" t="s">
        <v>244</v>
      </c>
      <c r="K19" s="310"/>
      <c r="L19" s="310"/>
      <c r="M19" s="310"/>
      <c r="N19" s="310"/>
      <c r="O19" s="310"/>
      <c r="P19" s="12"/>
      <c r="Q19" s="12"/>
      <c r="R19" s="12"/>
      <c r="S19" s="12"/>
      <c r="T19" s="12"/>
      <c r="U19" s="12"/>
      <c r="V19" s="12"/>
      <c r="W19" s="12"/>
    </row>
    <row r="20" spans="1:26" s="13" customFormat="1" ht="51" customHeight="1" x14ac:dyDescent="0.2">
      <c r="A20" s="310"/>
      <c r="B20" s="310"/>
      <c r="C20" s="310"/>
      <c r="D20" s="310"/>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269">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AJ113" sqref="AJ113"/>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hidden="1" customWidth="1"/>
    <col min="35" max="35" width="0" style="76" hidden="1" customWidth="1"/>
    <col min="36"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14" t="str">
        <f>'1. паспорт местоположение'!A5:C5</f>
        <v>Год раскрытия информации: 2026 год</v>
      </c>
      <c r="B5" s="314"/>
      <c r="C5" s="314"/>
      <c r="D5" s="314"/>
      <c r="E5" s="314"/>
      <c r="F5" s="314"/>
      <c r="G5" s="314"/>
      <c r="H5" s="314"/>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15" t="s">
        <v>3</v>
      </c>
      <c r="B7" s="315"/>
      <c r="C7" s="315"/>
      <c r="D7" s="315"/>
      <c r="E7" s="315"/>
      <c r="F7" s="315"/>
      <c r="G7" s="315"/>
      <c r="H7" s="315"/>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16" t="str">
        <f>'1. паспорт местоположение'!A9:C9</f>
        <v>Акционерное общество "Россети Янтарь" ДЗО  ПАО "Россети"</v>
      </c>
      <c r="B9" s="316"/>
      <c r="C9" s="316"/>
      <c r="D9" s="316"/>
      <c r="E9" s="316"/>
      <c r="F9" s="316"/>
      <c r="G9" s="316"/>
      <c r="H9" s="316"/>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17" t="s">
        <v>5</v>
      </c>
      <c r="B10" s="317"/>
      <c r="C10" s="317"/>
      <c r="D10" s="317"/>
      <c r="E10" s="317"/>
      <c r="F10" s="317"/>
      <c r="G10" s="317"/>
      <c r="H10" s="317"/>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16" t="str">
        <f>'1. паспорт местоположение'!A12:C12</f>
        <v>N_181-100</v>
      </c>
      <c r="B12" s="316"/>
      <c r="C12" s="316"/>
      <c r="D12" s="316"/>
      <c r="E12" s="316"/>
      <c r="F12" s="316"/>
      <c r="G12" s="316"/>
      <c r="H12" s="316"/>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17" t="s">
        <v>7</v>
      </c>
      <c r="B13" s="317"/>
      <c r="C13" s="317"/>
      <c r="D13" s="317"/>
      <c r="E13" s="317"/>
      <c r="F13" s="317"/>
      <c r="G13" s="317"/>
      <c r="H13" s="317"/>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1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8"/>
      <c r="C15" s="318"/>
      <c r="D15" s="318"/>
      <c r="E15" s="318"/>
      <c r="F15" s="318"/>
      <c r="G15" s="318"/>
      <c r="H15" s="318"/>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17" t="s">
        <v>9</v>
      </c>
      <c r="B16" s="317"/>
      <c r="C16" s="317"/>
      <c r="D16" s="317"/>
      <c r="E16" s="317"/>
      <c r="F16" s="317"/>
      <c r="G16" s="317"/>
      <c r="H16" s="317"/>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16" t="s">
        <v>251</v>
      </c>
      <c r="B18" s="316"/>
      <c r="C18" s="316"/>
      <c r="D18" s="316"/>
      <c r="E18" s="316"/>
      <c r="F18" s="316"/>
      <c r="G18" s="316"/>
      <c r="H18" s="316"/>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ввод'!C30*1000000</f>
        <v>53165687.120000005</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19" t="s">
        <v>259</v>
      </c>
      <c r="E28" s="320"/>
      <c r="F28" s="321"/>
      <c r="G28" s="322" t="str">
        <f t="shared" ref="G28:G29" si="0">IF(SUM(B89:M89)=0,"не окупается",SUM(B89:M89))</f>
        <v>не окупается</v>
      </c>
      <c r="H28" s="323"/>
    </row>
    <row r="29" spans="1:33" ht="15.6" customHeight="1" x14ac:dyDescent="0.2">
      <c r="A29" s="96" t="s">
        <v>260</v>
      </c>
      <c r="B29" s="97">
        <f>B25*0.01</f>
        <v>531656.87120000005</v>
      </c>
      <c r="D29" s="319" t="s">
        <v>261</v>
      </c>
      <c r="E29" s="320"/>
      <c r="F29" s="321"/>
      <c r="G29" s="322" t="str">
        <f t="shared" si="0"/>
        <v>не окупается</v>
      </c>
      <c r="H29" s="323"/>
    </row>
    <row r="30" spans="1:33" ht="27.6" customHeight="1" x14ac:dyDescent="0.2">
      <c r="A30" s="98" t="s">
        <v>262</v>
      </c>
      <c r="B30" s="99">
        <v>1</v>
      </c>
      <c r="D30" s="319" t="s">
        <v>263</v>
      </c>
      <c r="E30" s="320"/>
      <c r="F30" s="321"/>
      <c r="G30" s="325">
        <f>M87</f>
        <v>-52795310.710844889</v>
      </c>
      <c r="H30" s="326"/>
    </row>
    <row r="31" spans="1:33" x14ac:dyDescent="0.2">
      <c r="A31" s="98" t="s">
        <v>264</v>
      </c>
      <c r="B31" s="99">
        <v>3</v>
      </c>
      <c r="D31" s="327"/>
      <c r="E31" s="328"/>
      <c r="F31" s="329"/>
      <c r="G31" s="327"/>
      <c r="H31" s="329"/>
    </row>
    <row r="32" spans="1:33" x14ac:dyDescent="0.2">
      <c r="A32" s="98" t="s">
        <v>265</v>
      </c>
      <c r="B32" s="99"/>
    </row>
    <row r="33" spans="1:35" x14ac:dyDescent="0.2">
      <c r="A33" s="98" t="s">
        <v>266</v>
      </c>
      <c r="B33" s="99"/>
    </row>
    <row r="34" spans="1:35" x14ac:dyDescent="0.2">
      <c r="A34" s="98" t="s">
        <v>267</v>
      </c>
      <c r="B34" s="99"/>
    </row>
    <row r="35" spans="1:35" x14ac:dyDescent="0.2">
      <c r="A35" s="102"/>
      <c r="B35" s="99"/>
    </row>
    <row r="36" spans="1:35" x14ac:dyDescent="0.2">
      <c r="A36" s="100" t="s">
        <v>268</v>
      </c>
      <c r="B36" s="103">
        <v>0.2</v>
      </c>
    </row>
    <row r="37" spans="1:35" x14ac:dyDescent="0.2">
      <c r="A37" s="96" t="s">
        <v>269</v>
      </c>
      <c r="B37" s="97">
        <v>0</v>
      </c>
    </row>
    <row r="38" spans="1:35" x14ac:dyDescent="0.2">
      <c r="A38" s="98" t="s">
        <v>270</v>
      </c>
      <c r="B38" s="99"/>
    </row>
    <row r="39" spans="1:35" x14ac:dyDescent="0.2">
      <c r="A39" s="104" t="s">
        <v>271</v>
      </c>
      <c r="B39" s="105"/>
    </row>
    <row r="40" spans="1:35" x14ac:dyDescent="0.2">
      <c r="A40" s="106" t="s">
        <v>272</v>
      </c>
      <c r="B40" s="107">
        <v>1</v>
      </c>
    </row>
    <row r="41" spans="1:35" x14ac:dyDescent="0.2">
      <c r="A41" s="108" t="s">
        <v>273</v>
      </c>
      <c r="B41" s="109"/>
    </row>
    <row r="42" spans="1:35" x14ac:dyDescent="0.2">
      <c r="A42" s="108" t="s">
        <v>274</v>
      </c>
      <c r="B42" s="110"/>
    </row>
    <row r="43" spans="1:35" x14ac:dyDescent="0.2">
      <c r="A43" s="108" t="s">
        <v>275</v>
      </c>
      <c r="B43" s="110">
        <v>0</v>
      </c>
    </row>
    <row r="44" spans="1:35" x14ac:dyDescent="0.2">
      <c r="A44" s="108" t="s">
        <v>276</v>
      </c>
      <c r="B44" s="110">
        <v>0.13170000000000001</v>
      </c>
    </row>
    <row r="45" spans="1:35" x14ac:dyDescent="0.2">
      <c r="A45" s="108" t="s">
        <v>277</v>
      </c>
      <c r="B45" s="110">
        <f>1-B43</f>
        <v>1</v>
      </c>
    </row>
    <row r="46" spans="1:35" x14ac:dyDescent="0.2">
      <c r="A46" s="111" t="s">
        <v>278</v>
      </c>
      <c r="B46" s="112">
        <f>B45*B44+B43*B42*(1-B36)</f>
        <v>0.13170000000000001</v>
      </c>
      <c r="C46" s="113"/>
    </row>
    <row r="47" spans="1:35"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35" x14ac:dyDescent="0.2">
      <c r="A48" s="116" t="s">
        <v>280</v>
      </c>
      <c r="B48" s="117">
        <f>E101</f>
        <v>7.3999999999999996E-2</v>
      </c>
      <c r="C48" s="117">
        <f t="shared" ref="C48:C49" si="2">F101</f>
        <v>5.5E-2</v>
      </c>
      <c r="D48" s="117">
        <f t="shared" ref="D48:D49" si="3">G101</f>
        <v>4.1000000000000002E-2</v>
      </c>
      <c r="E48" s="117">
        <f t="shared" ref="E48:E49" si="4">H101</f>
        <v>4.1000000000000002E-2</v>
      </c>
      <c r="F48" s="117">
        <f t="shared" ref="F48:F49" si="5">I101</f>
        <v>4.1000000000000002E-2</v>
      </c>
      <c r="G48" s="117">
        <f t="shared" ref="G48:G49" si="6">J101</f>
        <v>4.1000000000000002E-2</v>
      </c>
      <c r="H48" s="117">
        <f t="shared" ref="H48:H49" si="7">K101</f>
        <v>4.1000000000000002E-2</v>
      </c>
      <c r="I48" s="117">
        <f t="shared" ref="I48:I49" si="8">L101</f>
        <v>4.1000000000000002E-2</v>
      </c>
      <c r="J48" s="117">
        <f t="shared" ref="J48:J49" si="9">M101</f>
        <v>4.1000000000000002E-2</v>
      </c>
      <c r="K48" s="117">
        <f t="shared" ref="K48:K49" si="10">N101</f>
        <v>4.1000000000000002E-2</v>
      </c>
      <c r="L48" s="117">
        <f t="shared" ref="L48:L49" si="11">O101</f>
        <v>4.1000000000000002E-2</v>
      </c>
      <c r="M48" s="117">
        <f t="shared" ref="M48:M49" si="12">P101</f>
        <v>4.1000000000000002E-2</v>
      </c>
      <c r="N48" s="117">
        <f t="shared" ref="N48:N49" si="13">Q101</f>
        <v>4.1000000000000002E-2</v>
      </c>
      <c r="O48" s="117">
        <f t="shared" ref="O48:O49" si="14">R101</f>
        <v>4.1000000000000002E-2</v>
      </c>
      <c r="P48" s="117">
        <f t="shared" ref="P48:P49" si="15">S101</f>
        <v>4.1000000000000002E-2</v>
      </c>
      <c r="Q48" s="117">
        <f t="shared" ref="Q48:Q49" si="16">T101</f>
        <v>4.1000000000000002E-2</v>
      </c>
      <c r="R48" s="117">
        <f t="shared" ref="R48:R49" si="17">U101</f>
        <v>4.1000000000000002E-2</v>
      </c>
      <c r="S48" s="117">
        <f t="shared" ref="S48:S49" si="18">V101</f>
        <v>4.1000000000000002E-2</v>
      </c>
      <c r="T48" s="117">
        <f t="shared" ref="T48:T49" si="19">W101</f>
        <v>4.1000000000000002E-2</v>
      </c>
      <c r="U48" s="117">
        <f t="shared" ref="U48:U49" si="20">X101</f>
        <v>4.1000000000000002E-2</v>
      </c>
      <c r="V48" s="117">
        <f t="shared" ref="V48:V49" si="21">Y101</f>
        <v>4.1000000000000002E-2</v>
      </c>
      <c r="W48" s="117">
        <f t="shared" ref="W48:W49" si="22">Z101</f>
        <v>4.1000000000000002E-2</v>
      </c>
      <c r="X48" s="117">
        <f t="shared" ref="X48:X49" si="23">AA101</f>
        <v>4.1000000000000002E-2</v>
      </c>
      <c r="Y48" s="117">
        <f t="shared" ref="Y48:Y49" si="24">AB101</f>
        <v>4.1000000000000002E-2</v>
      </c>
      <c r="Z48" s="117">
        <f t="shared" ref="Z48:Z49" si="25">AC101</f>
        <v>4.1000000000000002E-2</v>
      </c>
      <c r="AA48" s="117">
        <f t="shared" ref="AA48:AA49" si="26">AD101</f>
        <v>4.1000000000000002E-2</v>
      </c>
      <c r="AB48" s="117">
        <f t="shared" ref="AB48:AB49" si="27">AE101</f>
        <v>4.1000000000000002E-2</v>
      </c>
      <c r="AC48" s="117">
        <f t="shared" ref="AC48:AC49" si="28">AF101</f>
        <v>4.1000000000000002E-2</v>
      </c>
      <c r="AD48" s="117">
        <f t="shared" ref="AD48:AD49" si="29">AG101</f>
        <v>4.1000000000000002E-2</v>
      </c>
      <c r="AE48" s="117">
        <f t="shared" ref="AE48:AE49" si="30">AH101</f>
        <v>4.1000000000000002E-2</v>
      </c>
      <c r="AF48" s="117">
        <f t="shared" ref="AF48:AF49" si="31">AI101</f>
        <v>4.1000000000000002E-2</v>
      </c>
      <c r="AG48" s="117">
        <f t="shared" ref="AG48:AG49" si="32">AJ101</f>
        <v>0</v>
      </c>
      <c r="AH48" s="117">
        <f t="shared" ref="AH48:AH49" si="33">AK101</f>
        <v>0</v>
      </c>
      <c r="AI48" s="117">
        <f t="shared" ref="AI48:AI49" si="34">AL101</f>
        <v>0</v>
      </c>
    </row>
    <row r="49" spans="1:35" x14ac:dyDescent="0.2">
      <c r="A49" s="116" t="s">
        <v>281</v>
      </c>
      <c r="B49" s="117">
        <f>E102</f>
        <v>7.3999999999999996E-2</v>
      </c>
      <c r="C49" s="117">
        <f t="shared" si="2"/>
        <v>0.13307000000000002</v>
      </c>
      <c r="D49" s="117">
        <f t="shared" si="3"/>
        <v>0.17952586999999998</v>
      </c>
      <c r="E49" s="117">
        <f t="shared" si="4"/>
        <v>0.22788643066999992</v>
      </c>
      <c r="F49" s="117">
        <f t="shared" si="5"/>
        <v>0.27822977432746976</v>
      </c>
      <c r="G49" s="117">
        <f t="shared" si="6"/>
        <v>0.33063719507489586</v>
      </c>
      <c r="H49" s="117">
        <f t="shared" si="7"/>
        <v>0.38519332007296647</v>
      </c>
      <c r="I49" s="117">
        <f t="shared" si="8"/>
        <v>0.44198624619595805</v>
      </c>
      <c r="J49" s="117">
        <f t="shared" si="9"/>
        <v>0.50110768228999225</v>
      </c>
      <c r="K49" s="117">
        <f t="shared" si="10"/>
        <v>0.56265309726388191</v>
      </c>
      <c r="L49" s="117">
        <f t="shared" si="11"/>
        <v>0.62672187425170089</v>
      </c>
      <c r="M49" s="117">
        <f t="shared" si="12"/>
        <v>0.69341747109602059</v>
      </c>
      <c r="N49" s="117">
        <f t="shared" si="13"/>
        <v>0.76284758741095726</v>
      </c>
      <c r="O49" s="117">
        <f t="shared" si="14"/>
        <v>0.83512433849480638</v>
      </c>
      <c r="P49" s="117">
        <f t="shared" si="15"/>
        <v>0.91036443637309339</v>
      </c>
      <c r="Q49" s="117">
        <f t="shared" si="16"/>
        <v>0.98868937826439018</v>
      </c>
      <c r="R49" s="117">
        <f t="shared" si="17"/>
        <v>1.07022564277323</v>
      </c>
      <c r="S49" s="117">
        <f t="shared" si="18"/>
        <v>1.1551048941269322</v>
      </c>
      <c r="T49" s="117">
        <f t="shared" si="19"/>
        <v>1.2434641947861365</v>
      </c>
      <c r="U49" s="117">
        <f t="shared" si="20"/>
        <v>1.3354462267723677</v>
      </c>
      <c r="V49" s="117">
        <f t="shared" si="21"/>
        <v>1.4311995220700346</v>
      </c>
      <c r="W49" s="117">
        <f t="shared" si="22"/>
        <v>1.5308787024749058</v>
      </c>
      <c r="X49" s="117">
        <f t="shared" si="23"/>
        <v>1.6346447292763768</v>
      </c>
      <c r="Y49" s="117">
        <f t="shared" si="24"/>
        <v>1.7426651631767083</v>
      </c>
      <c r="Z49" s="117">
        <f t="shared" si="25"/>
        <v>1.855114434866953</v>
      </c>
      <c r="AA49" s="117">
        <f t="shared" si="26"/>
        <v>1.9721741266964981</v>
      </c>
      <c r="AB49" s="117">
        <f t="shared" si="27"/>
        <v>2.0940332658910541</v>
      </c>
      <c r="AC49" s="117">
        <f t="shared" si="28"/>
        <v>2.2208886297925869</v>
      </c>
      <c r="AD49" s="117">
        <f t="shared" si="29"/>
        <v>2.352945063614083</v>
      </c>
      <c r="AE49" s="117">
        <f t="shared" si="30"/>
        <v>2.4904158112222601</v>
      </c>
      <c r="AF49" s="117">
        <f t="shared" si="31"/>
        <v>2.6335228594823725</v>
      </c>
      <c r="AG49" s="117">
        <f t="shared" si="32"/>
        <v>0</v>
      </c>
      <c r="AH49" s="117">
        <f t="shared" si="33"/>
        <v>0</v>
      </c>
      <c r="AI49" s="117">
        <f t="shared" si="34"/>
        <v>0</v>
      </c>
    </row>
    <row r="50" spans="1:35"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35" x14ac:dyDescent="0.2">
      <c r="A52" s="120" t="s">
        <v>283</v>
      </c>
      <c r="B52" s="121">
        <f>B58</f>
        <v>1</v>
      </c>
      <c r="C52" s="121">
        <f t="shared" ref="C52:AG52" si="35">C58</f>
        <v>2</v>
      </c>
      <c r="D52" s="121">
        <f t="shared" si="35"/>
        <v>3</v>
      </c>
      <c r="E52" s="121">
        <f t="shared" si="35"/>
        <v>4</v>
      </c>
      <c r="F52" s="121">
        <f t="shared" si="35"/>
        <v>5</v>
      </c>
      <c r="G52" s="121">
        <f t="shared" si="35"/>
        <v>6</v>
      </c>
      <c r="H52" s="121">
        <f t="shared" si="35"/>
        <v>7</v>
      </c>
      <c r="I52" s="121">
        <f t="shared" si="35"/>
        <v>8</v>
      </c>
      <c r="J52" s="121">
        <f t="shared" si="35"/>
        <v>9</v>
      </c>
      <c r="K52" s="121">
        <f t="shared" si="35"/>
        <v>10</v>
      </c>
      <c r="L52" s="121">
        <f t="shared" si="35"/>
        <v>11</v>
      </c>
      <c r="M52" s="121">
        <f t="shared" si="35"/>
        <v>12</v>
      </c>
      <c r="N52" s="121">
        <f t="shared" si="35"/>
        <v>13</v>
      </c>
      <c r="O52" s="121">
        <f t="shared" si="35"/>
        <v>14</v>
      </c>
      <c r="P52" s="121">
        <f t="shared" si="35"/>
        <v>15</v>
      </c>
      <c r="Q52" s="121">
        <f t="shared" si="35"/>
        <v>16</v>
      </c>
      <c r="R52" s="121">
        <f t="shared" si="35"/>
        <v>17</v>
      </c>
      <c r="S52" s="121">
        <f t="shared" si="35"/>
        <v>18</v>
      </c>
      <c r="T52" s="121">
        <f t="shared" si="35"/>
        <v>19</v>
      </c>
      <c r="U52" s="121">
        <f t="shared" si="35"/>
        <v>20</v>
      </c>
      <c r="V52" s="121">
        <f t="shared" si="35"/>
        <v>21</v>
      </c>
      <c r="W52" s="121">
        <f t="shared" si="35"/>
        <v>22</v>
      </c>
      <c r="X52" s="121">
        <f t="shared" si="35"/>
        <v>23</v>
      </c>
      <c r="Y52" s="121">
        <f t="shared" si="35"/>
        <v>24</v>
      </c>
      <c r="Z52" s="121">
        <f t="shared" si="35"/>
        <v>25</v>
      </c>
      <c r="AA52" s="121">
        <f t="shared" si="35"/>
        <v>26</v>
      </c>
      <c r="AB52" s="121">
        <f t="shared" si="35"/>
        <v>27</v>
      </c>
      <c r="AC52" s="121">
        <f t="shared" si="35"/>
        <v>28</v>
      </c>
      <c r="AD52" s="121">
        <f t="shared" si="35"/>
        <v>29</v>
      </c>
      <c r="AE52" s="121">
        <f t="shared" si="35"/>
        <v>30</v>
      </c>
      <c r="AF52" s="121">
        <f t="shared" si="35"/>
        <v>31</v>
      </c>
      <c r="AG52" s="121">
        <f t="shared" si="35"/>
        <v>32</v>
      </c>
    </row>
    <row r="53" spans="1:35" x14ac:dyDescent="0.2">
      <c r="A53" s="122" t="s">
        <v>284</v>
      </c>
      <c r="B53" s="123">
        <v>0</v>
      </c>
      <c r="C53" s="123">
        <f t="shared" ref="C53:AG53" si="36">B53+B54-B55</f>
        <v>0</v>
      </c>
      <c r="D53" s="123">
        <f t="shared" si="36"/>
        <v>0</v>
      </c>
      <c r="E53" s="123">
        <f t="shared" si="36"/>
        <v>0</v>
      </c>
      <c r="F53" s="123">
        <f t="shared" si="36"/>
        <v>0</v>
      </c>
      <c r="G53" s="123">
        <f t="shared" si="36"/>
        <v>0</v>
      </c>
      <c r="H53" s="123">
        <f t="shared" si="36"/>
        <v>0</v>
      </c>
      <c r="I53" s="123">
        <f t="shared" si="36"/>
        <v>0</v>
      </c>
      <c r="J53" s="123">
        <f t="shared" si="36"/>
        <v>0</v>
      </c>
      <c r="K53" s="123">
        <f t="shared" si="36"/>
        <v>0</v>
      </c>
      <c r="L53" s="123">
        <f t="shared" si="36"/>
        <v>0</v>
      </c>
      <c r="M53" s="123">
        <f t="shared" si="36"/>
        <v>0</v>
      </c>
      <c r="N53" s="123">
        <f t="shared" si="36"/>
        <v>0</v>
      </c>
      <c r="O53" s="123">
        <f t="shared" si="36"/>
        <v>0</v>
      </c>
      <c r="P53" s="123">
        <f t="shared" si="36"/>
        <v>0</v>
      </c>
      <c r="Q53" s="123">
        <f t="shared" si="36"/>
        <v>0</v>
      </c>
      <c r="R53" s="123">
        <f t="shared" si="36"/>
        <v>0</v>
      </c>
      <c r="S53" s="123">
        <f t="shared" si="36"/>
        <v>0</v>
      </c>
      <c r="T53" s="123">
        <f t="shared" si="36"/>
        <v>0</v>
      </c>
      <c r="U53" s="123">
        <f t="shared" si="36"/>
        <v>0</v>
      </c>
      <c r="V53" s="123">
        <f t="shared" si="36"/>
        <v>0</v>
      </c>
      <c r="W53" s="123">
        <f t="shared" si="36"/>
        <v>0</v>
      </c>
      <c r="X53" s="123">
        <f t="shared" si="36"/>
        <v>0</v>
      </c>
      <c r="Y53" s="123">
        <f t="shared" si="36"/>
        <v>0</v>
      </c>
      <c r="Z53" s="123">
        <f t="shared" si="36"/>
        <v>0</v>
      </c>
      <c r="AA53" s="123">
        <f t="shared" si="36"/>
        <v>0</v>
      </c>
      <c r="AB53" s="123">
        <f t="shared" si="36"/>
        <v>0</v>
      </c>
      <c r="AC53" s="123">
        <f t="shared" si="36"/>
        <v>0</v>
      </c>
      <c r="AD53" s="123">
        <f t="shared" si="36"/>
        <v>0</v>
      </c>
      <c r="AE53" s="123">
        <f t="shared" si="36"/>
        <v>0</v>
      </c>
      <c r="AF53" s="123">
        <f t="shared" si="36"/>
        <v>0</v>
      </c>
      <c r="AG53" s="123">
        <f t="shared" si="36"/>
        <v>0</v>
      </c>
    </row>
    <row r="54" spans="1:35"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35" x14ac:dyDescent="0.2">
      <c r="A55" s="122" t="s">
        <v>286</v>
      </c>
      <c r="B55" s="123">
        <f>$B$54/$B$40</f>
        <v>0</v>
      </c>
      <c r="C55" s="123">
        <f t="shared" ref="C55:AG55" si="37">IF(ROUND(C53,1)=0,0,B55+C54/$B$40)</f>
        <v>0</v>
      </c>
      <c r="D55" s="123">
        <f t="shared" si="37"/>
        <v>0</v>
      </c>
      <c r="E55" s="123">
        <f t="shared" si="37"/>
        <v>0</v>
      </c>
      <c r="F55" s="123">
        <f t="shared" si="37"/>
        <v>0</v>
      </c>
      <c r="G55" s="123">
        <f t="shared" si="37"/>
        <v>0</v>
      </c>
      <c r="H55" s="123">
        <f t="shared" si="37"/>
        <v>0</v>
      </c>
      <c r="I55" s="123">
        <f t="shared" si="37"/>
        <v>0</v>
      </c>
      <c r="J55" s="123">
        <f t="shared" si="37"/>
        <v>0</v>
      </c>
      <c r="K55" s="123">
        <f t="shared" si="37"/>
        <v>0</v>
      </c>
      <c r="L55" s="123">
        <f t="shared" si="37"/>
        <v>0</v>
      </c>
      <c r="M55" s="123">
        <f t="shared" si="37"/>
        <v>0</v>
      </c>
      <c r="N55" s="123">
        <f t="shared" si="37"/>
        <v>0</v>
      </c>
      <c r="O55" s="123">
        <f t="shared" si="37"/>
        <v>0</v>
      </c>
      <c r="P55" s="123">
        <f t="shared" si="37"/>
        <v>0</v>
      </c>
      <c r="Q55" s="123">
        <f t="shared" si="37"/>
        <v>0</v>
      </c>
      <c r="R55" s="123">
        <f t="shared" si="37"/>
        <v>0</v>
      </c>
      <c r="S55" s="123">
        <f t="shared" si="37"/>
        <v>0</v>
      </c>
      <c r="T55" s="123">
        <f t="shared" si="37"/>
        <v>0</v>
      </c>
      <c r="U55" s="123">
        <f t="shared" si="37"/>
        <v>0</v>
      </c>
      <c r="V55" s="123">
        <f t="shared" si="37"/>
        <v>0</v>
      </c>
      <c r="W55" s="123">
        <f t="shared" si="37"/>
        <v>0</v>
      </c>
      <c r="X55" s="123">
        <f t="shared" si="37"/>
        <v>0</v>
      </c>
      <c r="Y55" s="123">
        <f t="shared" si="37"/>
        <v>0</v>
      </c>
      <c r="Z55" s="123">
        <f t="shared" si="37"/>
        <v>0</v>
      </c>
      <c r="AA55" s="123">
        <f t="shared" si="37"/>
        <v>0</v>
      </c>
      <c r="AB55" s="123">
        <f t="shared" si="37"/>
        <v>0</v>
      </c>
      <c r="AC55" s="123">
        <f t="shared" si="37"/>
        <v>0</v>
      </c>
      <c r="AD55" s="123">
        <f t="shared" si="37"/>
        <v>0</v>
      </c>
      <c r="AE55" s="123">
        <f t="shared" si="37"/>
        <v>0</v>
      </c>
      <c r="AF55" s="123">
        <f t="shared" si="37"/>
        <v>0</v>
      </c>
      <c r="AG55" s="123">
        <f t="shared" si="37"/>
        <v>0</v>
      </c>
    </row>
    <row r="56" spans="1:35" x14ac:dyDescent="0.2">
      <c r="A56" s="124" t="s">
        <v>287</v>
      </c>
      <c r="B56" s="125">
        <f t="shared" ref="B56:AG56" si="38">AVERAGE(SUM(B53:B54),(SUM(B53:B54)-B55))*$B$42</f>
        <v>0</v>
      </c>
      <c r="C56" s="125">
        <f t="shared" si="38"/>
        <v>0</v>
      </c>
      <c r="D56" s="125">
        <f t="shared" si="38"/>
        <v>0</v>
      </c>
      <c r="E56" s="125">
        <f t="shared" si="38"/>
        <v>0</v>
      </c>
      <c r="F56" s="125">
        <f t="shared" si="38"/>
        <v>0</v>
      </c>
      <c r="G56" s="125">
        <f t="shared" si="38"/>
        <v>0</v>
      </c>
      <c r="H56" s="125">
        <f t="shared" si="38"/>
        <v>0</v>
      </c>
      <c r="I56" s="125">
        <f t="shared" si="38"/>
        <v>0</v>
      </c>
      <c r="J56" s="125">
        <f t="shared" si="38"/>
        <v>0</v>
      </c>
      <c r="K56" s="125">
        <f t="shared" si="38"/>
        <v>0</v>
      </c>
      <c r="L56" s="125">
        <f t="shared" si="38"/>
        <v>0</v>
      </c>
      <c r="M56" s="125">
        <f t="shared" si="38"/>
        <v>0</v>
      </c>
      <c r="N56" s="125">
        <f t="shared" si="38"/>
        <v>0</v>
      </c>
      <c r="O56" s="125">
        <f t="shared" si="38"/>
        <v>0</v>
      </c>
      <c r="P56" s="125">
        <f t="shared" si="38"/>
        <v>0</v>
      </c>
      <c r="Q56" s="125">
        <f t="shared" si="38"/>
        <v>0</v>
      </c>
      <c r="R56" s="125">
        <f t="shared" si="38"/>
        <v>0</v>
      </c>
      <c r="S56" s="125">
        <f t="shared" si="38"/>
        <v>0</v>
      </c>
      <c r="T56" s="125">
        <f t="shared" si="38"/>
        <v>0</v>
      </c>
      <c r="U56" s="125">
        <f t="shared" si="38"/>
        <v>0</v>
      </c>
      <c r="V56" s="125">
        <f t="shared" si="38"/>
        <v>0</v>
      </c>
      <c r="W56" s="125">
        <f t="shared" si="38"/>
        <v>0</v>
      </c>
      <c r="X56" s="125">
        <f t="shared" si="38"/>
        <v>0</v>
      </c>
      <c r="Y56" s="125">
        <f t="shared" si="38"/>
        <v>0</v>
      </c>
      <c r="Z56" s="125">
        <f t="shared" si="38"/>
        <v>0</v>
      </c>
      <c r="AA56" s="125">
        <f t="shared" si="38"/>
        <v>0</v>
      </c>
      <c r="AB56" s="125">
        <f t="shared" si="38"/>
        <v>0</v>
      </c>
      <c r="AC56" s="125">
        <f t="shared" si="38"/>
        <v>0</v>
      </c>
      <c r="AD56" s="125">
        <f t="shared" si="38"/>
        <v>0</v>
      </c>
      <c r="AE56" s="125">
        <f t="shared" si="38"/>
        <v>0</v>
      </c>
      <c r="AF56" s="125">
        <f t="shared" si="38"/>
        <v>0</v>
      </c>
      <c r="AG56" s="125">
        <f t="shared" si="38"/>
        <v>0</v>
      </c>
    </row>
    <row r="57" spans="1:3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35" x14ac:dyDescent="0.2">
      <c r="A58" s="120" t="s">
        <v>288</v>
      </c>
      <c r="B58" s="121">
        <v>1</v>
      </c>
      <c r="C58" s="121">
        <f>B58+1</f>
        <v>2</v>
      </c>
      <c r="D58" s="121">
        <f t="shared" ref="D58:AG58" si="39">C58+1</f>
        <v>3</v>
      </c>
      <c r="E58" s="121">
        <f t="shared" si="39"/>
        <v>4</v>
      </c>
      <c r="F58" s="121">
        <f t="shared" si="39"/>
        <v>5</v>
      </c>
      <c r="G58" s="121">
        <f t="shared" si="39"/>
        <v>6</v>
      </c>
      <c r="H58" s="121">
        <f t="shared" si="39"/>
        <v>7</v>
      </c>
      <c r="I58" s="121">
        <f t="shared" si="39"/>
        <v>8</v>
      </c>
      <c r="J58" s="121">
        <f t="shared" si="39"/>
        <v>9</v>
      </c>
      <c r="K58" s="121">
        <f t="shared" si="39"/>
        <v>10</v>
      </c>
      <c r="L58" s="121">
        <f t="shared" si="39"/>
        <v>11</v>
      </c>
      <c r="M58" s="121">
        <f t="shared" si="39"/>
        <v>12</v>
      </c>
      <c r="N58" s="121">
        <f t="shared" si="39"/>
        <v>13</v>
      </c>
      <c r="O58" s="121">
        <f t="shared" si="39"/>
        <v>14</v>
      </c>
      <c r="P58" s="121">
        <f t="shared" si="39"/>
        <v>15</v>
      </c>
      <c r="Q58" s="121">
        <f t="shared" si="39"/>
        <v>16</v>
      </c>
      <c r="R58" s="121">
        <f t="shared" si="39"/>
        <v>17</v>
      </c>
      <c r="S58" s="121">
        <f t="shared" si="39"/>
        <v>18</v>
      </c>
      <c r="T58" s="121">
        <f t="shared" si="39"/>
        <v>19</v>
      </c>
      <c r="U58" s="121">
        <f t="shared" si="39"/>
        <v>20</v>
      </c>
      <c r="V58" s="121">
        <f t="shared" si="39"/>
        <v>21</v>
      </c>
      <c r="W58" s="121">
        <f t="shared" si="39"/>
        <v>22</v>
      </c>
      <c r="X58" s="121">
        <f t="shared" si="39"/>
        <v>23</v>
      </c>
      <c r="Y58" s="121">
        <f t="shared" si="39"/>
        <v>24</v>
      </c>
      <c r="Z58" s="121">
        <f t="shared" si="39"/>
        <v>25</v>
      </c>
      <c r="AA58" s="121">
        <f t="shared" si="39"/>
        <v>26</v>
      </c>
      <c r="AB58" s="121">
        <f t="shared" si="39"/>
        <v>27</v>
      </c>
      <c r="AC58" s="121">
        <f t="shared" si="39"/>
        <v>28</v>
      </c>
      <c r="AD58" s="121">
        <f t="shared" si="39"/>
        <v>29</v>
      </c>
      <c r="AE58" s="121">
        <f t="shared" si="39"/>
        <v>30</v>
      </c>
      <c r="AF58" s="121">
        <f t="shared" si="39"/>
        <v>31</v>
      </c>
      <c r="AG58" s="121">
        <f t="shared" si="39"/>
        <v>32</v>
      </c>
    </row>
    <row r="59" spans="1:35" ht="14.25" x14ac:dyDescent="0.2">
      <c r="A59" s="129" t="s">
        <v>289</v>
      </c>
      <c r="B59" s="130">
        <f t="shared" ref="B59:AG59" si="40">B50*$B$28</f>
        <v>0</v>
      </c>
      <c r="C59" s="130">
        <f t="shared" si="40"/>
        <v>0</v>
      </c>
      <c r="D59" s="130">
        <f t="shared" si="40"/>
        <v>0</v>
      </c>
      <c r="E59" s="130">
        <f t="shared" si="40"/>
        <v>0</v>
      </c>
      <c r="F59" s="130">
        <f t="shared" si="40"/>
        <v>0</v>
      </c>
      <c r="G59" s="130">
        <f t="shared" si="40"/>
        <v>0</v>
      </c>
      <c r="H59" s="130">
        <f t="shared" si="40"/>
        <v>0</v>
      </c>
      <c r="I59" s="130">
        <f t="shared" si="40"/>
        <v>0</v>
      </c>
      <c r="J59" s="130">
        <f t="shared" si="40"/>
        <v>0</v>
      </c>
      <c r="K59" s="130">
        <f t="shared" si="40"/>
        <v>0</v>
      </c>
      <c r="L59" s="130">
        <f t="shared" si="40"/>
        <v>0</v>
      </c>
      <c r="M59" s="130">
        <f t="shared" si="40"/>
        <v>0</v>
      </c>
      <c r="N59" s="130">
        <f t="shared" si="40"/>
        <v>0</v>
      </c>
      <c r="O59" s="130">
        <f t="shared" si="40"/>
        <v>0</v>
      </c>
      <c r="P59" s="130">
        <f t="shared" si="40"/>
        <v>0</v>
      </c>
      <c r="Q59" s="130">
        <f t="shared" si="40"/>
        <v>0</v>
      </c>
      <c r="R59" s="130">
        <f t="shared" si="40"/>
        <v>0</v>
      </c>
      <c r="S59" s="130">
        <f t="shared" si="40"/>
        <v>0</v>
      </c>
      <c r="T59" s="130">
        <f t="shared" si="40"/>
        <v>0</v>
      </c>
      <c r="U59" s="130">
        <f t="shared" si="40"/>
        <v>0</v>
      </c>
      <c r="V59" s="130">
        <f t="shared" si="40"/>
        <v>0</v>
      </c>
      <c r="W59" s="130">
        <f t="shared" si="40"/>
        <v>0</v>
      </c>
      <c r="X59" s="130">
        <f t="shared" si="40"/>
        <v>0</v>
      </c>
      <c r="Y59" s="130">
        <f t="shared" si="40"/>
        <v>0</v>
      </c>
      <c r="Z59" s="130">
        <f t="shared" si="40"/>
        <v>0</v>
      </c>
      <c r="AA59" s="130">
        <f t="shared" si="40"/>
        <v>0</v>
      </c>
      <c r="AB59" s="130">
        <f t="shared" si="40"/>
        <v>0</v>
      </c>
      <c r="AC59" s="130">
        <f t="shared" si="40"/>
        <v>0</v>
      </c>
      <c r="AD59" s="130">
        <f t="shared" si="40"/>
        <v>0</v>
      </c>
      <c r="AE59" s="130">
        <f t="shared" si="40"/>
        <v>0</v>
      </c>
      <c r="AF59" s="130">
        <f t="shared" si="40"/>
        <v>0</v>
      </c>
      <c r="AG59" s="130">
        <f t="shared" si="40"/>
        <v>0</v>
      </c>
    </row>
    <row r="60" spans="1:35" x14ac:dyDescent="0.2">
      <c r="A60" s="122" t="s">
        <v>290</v>
      </c>
      <c r="B60" s="123">
        <f t="shared" ref="B60:Z60" si="41">SUM(B61:B65)</f>
        <v>0</v>
      </c>
      <c r="C60" s="123">
        <f t="shared" si="41"/>
        <v>0</v>
      </c>
      <c r="D60" s="123">
        <f>SUM(D61:D65)</f>
        <v>0</v>
      </c>
      <c r="E60" s="123">
        <f t="shared" si="41"/>
        <v>-652814.25791894796</v>
      </c>
      <c r="F60" s="123">
        <f t="shared" si="41"/>
        <v>-679579.64249362471</v>
      </c>
      <c r="G60" s="123">
        <f t="shared" si="41"/>
        <v>-707442.4078358633</v>
      </c>
      <c r="H60" s="123">
        <f t="shared" si="41"/>
        <v>-736447.54655713355</v>
      </c>
      <c r="I60" s="123">
        <f t="shared" si="41"/>
        <v>-766641.89596597606</v>
      </c>
      <c r="J60" s="123">
        <f t="shared" si="41"/>
        <v>-798074.21370058099</v>
      </c>
      <c r="K60" s="123">
        <f t="shared" si="41"/>
        <v>-830795.25646230485</v>
      </c>
      <c r="L60" s="123">
        <f t="shared" si="41"/>
        <v>-864857.86197725928</v>
      </c>
      <c r="M60" s="123">
        <f t="shared" si="41"/>
        <v>-900317.03431832686</v>
      </c>
      <c r="N60" s="123">
        <f t="shared" si="41"/>
        <v>-937230.03272537817</v>
      </c>
      <c r="O60" s="123">
        <f t="shared" si="41"/>
        <v>-975656.46406711859</v>
      </c>
      <c r="P60" s="123">
        <f t="shared" si="41"/>
        <v>-1015658.3790938704</v>
      </c>
      <c r="Q60" s="123">
        <f t="shared" si="41"/>
        <v>-1057300.3726367191</v>
      </c>
      <c r="R60" s="123">
        <f t="shared" si="41"/>
        <v>-1100649.6879148243</v>
      </c>
      <c r="S60" s="123">
        <f t="shared" si="41"/>
        <v>-1145776.3251193322</v>
      </c>
      <c r="T60" s="123">
        <f t="shared" si="41"/>
        <v>-1192753.1544492247</v>
      </c>
      <c r="U60" s="123">
        <f t="shared" si="41"/>
        <v>-1241656.0337816428</v>
      </c>
      <c r="V60" s="123">
        <f t="shared" si="41"/>
        <v>-1292563.9311666901</v>
      </c>
      <c r="W60" s="123">
        <f t="shared" si="41"/>
        <v>-1345559.0523445243</v>
      </c>
      <c r="X60" s="123">
        <f t="shared" si="41"/>
        <v>-1400726.9734906496</v>
      </c>
      <c r="Y60" s="123">
        <f t="shared" si="41"/>
        <v>-1458156.7794037664</v>
      </c>
      <c r="Z60" s="123">
        <f t="shared" si="41"/>
        <v>-1517941.2073593205</v>
      </c>
      <c r="AA60" s="123">
        <f t="shared" ref="AA60:AG60" si="42">SUM(AA61:AA65)</f>
        <v>-1580176.7968610527</v>
      </c>
      <c r="AB60" s="123">
        <f t="shared" si="42"/>
        <v>-1644964.0455323556</v>
      </c>
      <c r="AC60" s="123">
        <f t="shared" si="42"/>
        <v>-1712407.5713991821</v>
      </c>
      <c r="AD60" s="123">
        <f t="shared" si="42"/>
        <v>-1782616.2818265485</v>
      </c>
      <c r="AE60" s="123">
        <f t="shared" si="42"/>
        <v>-1855703.5493814368</v>
      </c>
      <c r="AF60" s="123">
        <f t="shared" si="42"/>
        <v>-1931787.3949060757</v>
      </c>
      <c r="AG60" s="123">
        <f t="shared" si="42"/>
        <v>-531656.87120000005</v>
      </c>
    </row>
    <row r="61" spans="1:35" x14ac:dyDescent="0.2">
      <c r="A61" s="131" t="s">
        <v>291</v>
      </c>
      <c r="B61" s="123"/>
      <c r="C61" s="123"/>
      <c r="D61" s="123"/>
      <c r="E61" s="123">
        <f t="shared" ref="E61:AG61" si="43">-IF(E$47&lt;=$B$30,0,$B$29*(1+E$49)*$B$28)</f>
        <v>-652814.25791894796</v>
      </c>
      <c r="F61" s="123">
        <f t="shared" si="43"/>
        <v>-679579.64249362471</v>
      </c>
      <c r="G61" s="123">
        <f t="shared" si="43"/>
        <v>-707442.4078358633</v>
      </c>
      <c r="H61" s="123">
        <f t="shared" si="43"/>
        <v>-736447.54655713355</v>
      </c>
      <c r="I61" s="123">
        <f t="shared" si="43"/>
        <v>-766641.89596597606</v>
      </c>
      <c r="J61" s="123">
        <f t="shared" si="43"/>
        <v>-798074.21370058099</v>
      </c>
      <c r="K61" s="123">
        <f t="shared" si="43"/>
        <v>-830795.25646230485</v>
      </c>
      <c r="L61" s="123">
        <f t="shared" si="43"/>
        <v>-864857.86197725928</v>
      </c>
      <c r="M61" s="123">
        <f t="shared" si="43"/>
        <v>-900317.03431832686</v>
      </c>
      <c r="N61" s="123">
        <f t="shared" si="43"/>
        <v>-937230.03272537817</v>
      </c>
      <c r="O61" s="123">
        <f t="shared" si="43"/>
        <v>-975656.46406711859</v>
      </c>
      <c r="P61" s="123">
        <f t="shared" si="43"/>
        <v>-1015658.3790938704</v>
      </c>
      <c r="Q61" s="123">
        <f t="shared" si="43"/>
        <v>-1057300.3726367191</v>
      </c>
      <c r="R61" s="123">
        <f t="shared" si="43"/>
        <v>-1100649.6879148243</v>
      </c>
      <c r="S61" s="123">
        <f t="shared" si="43"/>
        <v>-1145776.3251193322</v>
      </c>
      <c r="T61" s="123">
        <f t="shared" si="43"/>
        <v>-1192753.1544492247</v>
      </c>
      <c r="U61" s="123">
        <f t="shared" si="43"/>
        <v>-1241656.0337816428</v>
      </c>
      <c r="V61" s="123">
        <f t="shared" si="43"/>
        <v>-1292563.9311666901</v>
      </c>
      <c r="W61" s="123">
        <f t="shared" si="43"/>
        <v>-1345559.0523445243</v>
      </c>
      <c r="X61" s="123">
        <f t="shared" si="43"/>
        <v>-1400726.9734906496</v>
      </c>
      <c r="Y61" s="123">
        <f t="shared" si="43"/>
        <v>-1458156.7794037664</v>
      </c>
      <c r="Z61" s="123">
        <f t="shared" si="43"/>
        <v>-1517941.2073593205</v>
      </c>
      <c r="AA61" s="123">
        <f t="shared" si="43"/>
        <v>-1580176.7968610527</v>
      </c>
      <c r="AB61" s="123">
        <f t="shared" si="43"/>
        <v>-1644964.0455323556</v>
      </c>
      <c r="AC61" s="123">
        <f t="shared" si="43"/>
        <v>-1712407.5713991821</v>
      </c>
      <c r="AD61" s="123">
        <f t="shared" si="43"/>
        <v>-1782616.2818265485</v>
      </c>
      <c r="AE61" s="123">
        <f t="shared" si="43"/>
        <v>-1855703.5493814368</v>
      </c>
      <c r="AF61" s="123">
        <f t="shared" si="43"/>
        <v>-1931787.3949060757</v>
      </c>
      <c r="AG61" s="123">
        <f t="shared" si="43"/>
        <v>-531656.87120000005</v>
      </c>
    </row>
    <row r="62" spans="1:3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35"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5"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3"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3" ht="28.5" x14ac:dyDescent="0.2">
      <c r="A66" s="132" t="s">
        <v>293</v>
      </c>
      <c r="B66" s="130">
        <f t="shared" ref="B66:AG66" si="44">B59+B60</f>
        <v>0</v>
      </c>
      <c r="C66" s="130">
        <f t="shared" si="44"/>
        <v>0</v>
      </c>
      <c r="D66" s="130">
        <f t="shared" si="44"/>
        <v>0</v>
      </c>
      <c r="E66" s="130">
        <f t="shared" si="44"/>
        <v>-652814.25791894796</v>
      </c>
      <c r="F66" s="130">
        <f t="shared" si="44"/>
        <v>-679579.64249362471</v>
      </c>
      <c r="G66" s="130">
        <f t="shared" si="44"/>
        <v>-707442.4078358633</v>
      </c>
      <c r="H66" s="130">
        <f t="shared" si="44"/>
        <v>-736447.54655713355</v>
      </c>
      <c r="I66" s="130">
        <f t="shared" si="44"/>
        <v>-766641.89596597606</v>
      </c>
      <c r="J66" s="130">
        <f t="shared" si="44"/>
        <v>-798074.21370058099</v>
      </c>
      <c r="K66" s="130">
        <f t="shared" si="44"/>
        <v>-830795.25646230485</v>
      </c>
      <c r="L66" s="130">
        <f t="shared" si="44"/>
        <v>-864857.86197725928</v>
      </c>
      <c r="M66" s="130">
        <f t="shared" si="44"/>
        <v>-900317.03431832686</v>
      </c>
      <c r="N66" s="130">
        <f t="shared" si="44"/>
        <v>-937230.03272537817</v>
      </c>
      <c r="O66" s="130">
        <f t="shared" si="44"/>
        <v>-975656.46406711859</v>
      </c>
      <c r="P66" s="130">
        <f t="shared" si="44"/>
        <v>-1015658.3790938704</v>
      </c>
      <c r="Q66" s="130">
        <f t="shared" si="44"/>
        <v>-1057300.3726367191</v>
      </c>
      <c r="R66" s="130">
        <f t="shared" si="44"/>
        <v>-1100649.6879148243</v>
      </c>
      <c r="S66" s="130">
        <f t="shared" si="44"/>
        <v>-1145776.3251193322</v>
      </c>
      <c r="T66" s="130">
        <f t="shared" si="44"/>
        <v>-1192753.1544492247</v>
      </c>
      <c r="U66" s="130">
        <f t="shared" si="44"/>
        <v>-1241656.0337816428</v>
      </c>
      <c r="V66" s="130">
        <f t="shared" si="44"/>
        <v>-1292563.9311666901</v>
      </c>
      <c r="W66" s="130">
        <f t="shared" si="44"/>
        <v>-1345559.0523445243</v>
      </c>
      <c r="X66" s="130">
        <f t="shared" si="44"/>
        <v>-1400726.9734906496</v>
      </c>
      <c r="Y66" s="130">
        <f t="shared" si="44"/>
        <v>-1458156.7794037664</v>
      </c>
      <c r="Z66" s="130">
        <f t="shared" si="44"/>
        <v>-1517941.2073593205</v>
      </c>
      <c r="AA66" s="130">
        <f t="shared" si="44"/>
        <v>-1580176.7968610527</v>
      </c>
      <c r="AB66" s="130">
        <f t="shared" si="44"/>
        <v>-1644964.0455323556</v>
      </c>
      <c r="AC66" s="130">
        <f t="shared" si="44"/>
        <v>-1712407.5713991821</v>
      </c>
      <c r="AD66" s="130">
        <f t="shared" si="44"/>
        <v>-1782616.2818265485</v>
      </c>
      <c r="AE66" s="130">
        <f t="shared" si="44"/>
        <v>-1855703.5493814368</v>
      </c>
      <c r="AF66" s="130">
        <f t="shared" si="44"/>
        <v>-1931787.3949060757</v>
      </c>
      <c r="AG66" s="130">
        <f t="shared" si="44"/>
        <v>-531656.87120000005</v>
      </c>
    </row>
    <row r="67" spans="1:33" x14ac:dyDescent="0.2">
      <c r="A67" s="131" t="s">
        <v>294</v>
      </c>
      <c r="B67" s="133"/>
      <c r="C67" s="123">
        <f t="shared" ref="C67:D67" si="45">-($B$25)*$B$28/$B$27</f>
        <v>-1772189.5706666668</v>
      </c>
      <c r="D67" s="123">
        <f t="shared" si="45"/>
        <v>-1772189.5706666668</v>
      </c>
      <c r="E67" s="123">
        <f>-($B$25)*$B$28/$B$27</f>
        <v>-1772189.5706666668</v>
      </c>
      <c r="F67" s="123">
        <f t="shared" ref="F67:AG67" si="46">E67</f>
        <v>-1772189.5706666668</v>
      </c>
      <c r="G67" s="123">
        <f t="shared" si="46"/>
        <v>-1772189.5706666668</v>
      </c>
      <c r="H67" s="123">
        <f t="shared" si="46"/>
        <v>-1772189.5706666668</v>
      </c>
      <c r="I67" s="123">
        <f t="shared" si="46"/>
        <v>-1772189.5706666668</v>
      </c>
      <c r="J67" s="123">
        <f t="shared" si="46"/>
        <v>-1772189.5706666668</v>
      </c>
      <c r="K67" s="123">
        <f t="shared" si="46"/>
        <v>-1772189.5706666668</v>
      </c>
      <c r="L67" s="123">
        <f t="shared" si="46"/>
        <v>-1772189.5706666668</v>
      </c>
      <c r="M67" s="123">
        <f t="shared" si="46"/>
        <v>-1772189.5706666668</v>
      </c>
      <c r="N67" s="123">
        <f t="shared" si="46"/>
        <v>-1772189.5706666668</v>
      </c>
      <c r="O67" s="123">
        <f t="shared" si="46"/>
        <v>-1772189.5706666668</v>
      </c>
      <c r="P67" s="123">
        <f t="shared" si="46"/>
        <v>-1772189.5706666668</v>
      </c>
      <c r="Q67" s="123">
        <f t="shared" si="46"/>
        <v>-1772189.5706666668</v>
      </c>
      <c r="R67" s="123">
        <f t="shared" si="46"/>
        <v>-1772189.5706666668</v>
      </c>
      <c r="S67" s="123">
        <f t="shared" si="46"/>
        <v>-1772189.5706666668</v>
      </c>
      <c r="T67" s="123">
        <f t="shared" si="46"/>
        <v>-1772189.5706666668</v>
      </c>
      <c r="U67" s="123">
        <f t="shared" si="46"/>
        <v>-1772189.5706666668</v>
      </c>
      <c r="V67" s="123">
        <f t="shared" si="46"/>
        <v>-1772189.5706666668</v>
      </c>
      <c r="W67" s="123">
        <f t="shared" si="46"/>
        <v>-1772189.5706666668</v>
      </c>
      <c r="X67" s="123">
        <f t="shared" si="46"/>
        <v>-1772189.5706666668</v>
      </c>
      <c r="Y67" s="123">
        <f t="shared" si="46"/>
        <v>-1772189.5706666668</v>
      </c>
      <c r="Z67" s="123">
        <f t="shared" si="46"/>
        <v>-1772189.5706666668</v>
      </c>
      <c r="AA67" s="123">
        <f t="shared" si="46"/>
        <v>-1772189.5706666668</v>
      </c>
      <c r="AB67" s="123">
        <f t="shared" si="46"/>
        <v>-1772189.5706666668</v>
      </c>
      <c r="AC67" s="123">
        <f t="shared" si="46"/>
        <v>-1772189.5706666668</v>
      </c>
      <c r="AD67" s="123">
        <f t="shared" si="46"/>
        <v>-1772189.5706666668</v>
      </c>
      <c r="AE67" s="123">
        <f t="shared" si="46"/>
        <v>-1772189.5706666668</v>
      </c>
      <c r="AF67" s="123">
        <f t="shared" si="46"/>
        <v>-1772189.5706666668</v>
      </c>
      <c r="AG67" s="123">
        <f t="shared" si="46"/>
        <v>-1772189.5706666668</v>
      </c>
    </row>
    <row r="68" spans="1:33" ht="28.5" x14ac:dyDescent="0.2">
      <c r="A68" s="132" t="s">
        <v>295</v>
      </c>
      <c r="B68" s="130">
        <f t="shared" ref="B68:J68" si="47">B66+B67</f>
        <v>0</v>
      </c>
      <c r="C68" s="130">
        <f>C66+C67</f>
        <v>-1772189.5706666668</v>
      </c>
      <c r="D68" s="130">
        <f>D66+D67</f>
        <v>-1772189.5706666668</v>
      </c>
      <c r="E68" s="130">
        <f t="shared" si="47"/>
        <v>-2425003.8285856149</v>
      </c>
      <c r="F68" s="130">
        <f>F66+C67</f>
        <v>-2451769.2131602913</v>
      </c>
      <c r="G68" s="130">
        <f t="shared" si="47"/>
        <v>-2479631.9785025301</v>
      </c>
      <c r="H68" s="130">
        <f t="shared" si="47"/>
        <v>-2508637.1172238002</v>
      </c>
      <c r="I68" s="130">
        <f t="shared" si="47"/>
        <v>-2538831.4666326428</v>
      </c>
      <c r="J68" s="130">
        <f t="shared" si="47"/>
        <v>-2570263.784367248</v>
      </c>
      <c r="K68" s="130">
        <f>K66+K67</f>
        <v>-2602984.8271289719</v>
      </c>
      <c r="L68" s="130">
        <f>L66+L67</f>
        <v>-2637047.4326439262</v>
      </c>
      <c r="M68" s="130">
        <f t="shared" ref="M68:AG68" si="48">M66+M67</f>
        <v>-2672506.6049849936</v>
      </c>
      <c r="N68" s="130">
        <f t="shared" si="48"/>
        <v>-2709419.603392045</v>
      </c>
      <c r="O68" s="130">
        <f t="shared" si="48"/>
        <v>-2747846.0347337853</v>
      </c>
      <c r="P68" s="130">
        <f t="shared" si="48"/>
        <v>-2787847.9497605371</v>
      </c>
      <c r="Q68" s="130">
        <f t="shared" si="48"/>
        <v>-2829489.9433033857</v>
      </c>
      <c r="R68" s="130">
        <f t="shared" si="48"/>
        <v>-2872839.2585814912</v>
      </c>
      <c r="S68" s="130">
        <f t="shared" si="48"/>
        <v>-2917965.895785999</v>
      </c>
      <c r="T68" s="130">
        <f t="shared" si="48"/>
        <v>-2964942.7251158915</v>
      </c>
      <c r="U68" s="130">
        <f t="shared" si="48"/>
        <v>-3013845.6044483096</v>
      </c>
      <c r="V68" s="130">
        <f t="shared" si="48"/>
        <v>-3064753.5018333569</v>
      </c>
      <c r="W68" s="130">
        <f t="shared" si="48"/>
        <v>-3117748.6230111914</v>
      </c>
      <c r="X68" s="130">
        <f t="shared" si="48"/>
        <v>-3172916.5441573164</v>
      </c>
      <c r="Y68" s="130">
        <f t="shared" si="48"/>
        <v>-3230346.3500704332</v>
      </c>
      <c r="Z68" s="130">
        <f t="shared" si="48"/>
        <v>-3290130.7780259876</v>
      </c>
      <c r="AA68" s="130">
        <f t="shared" si="48"/>
        <v>-3352366.3675277196</v>
      </c>
      <c r="AB68" s="130">
        <f t="shared" si="48"/>
        <v>-3417153.6161990222</v>
      </c>
      <c r="AC68" s="130">
        <f t="shared" si="48"/>
        <v>-3484597.1420658492</v>
      </c>
      <c r="AD68" s="130">
        <f t="shared" si="48"/>
        <v>-3554805.8524932154</v>
      </c>
      <c r="AE68" s="130">
        <f t="shared" si="48"/>
        <v>-3627893.1200481039</v>
      </c>
      <c r="AF68" s="130">
        <f t="shared" si="48"/>
        <v>-3703976.9655727427</v>
      </c>
      <c r="AG68" s="130">
        <f t="shared" si="48"/>
        <v>-2303846.441866667</v>
      </c>
    </row>
    <row r="69" spans="1:33" x14ac:dyDescent="0.2">
      <c r="A69" s="131" t="s">
        <v>296</v>
      </c>
      <c r="B69" s="123">
        <f t="shared" ref="B69:AG69" si="49">-B56</f>
        <v>0</v>
      </c>
      <c r="C69" s="123">
        <f t="shared" si="49"/>
        <v>0</v>
      </c>
      <c r="D69" s="123">
        <f t="shared" si="49"/>
        <v>0</v>
      </c>
      <c r="E69" s="123">
        <f t="shared" si="49"/>
        <v>0</v>
      </c>
      <c r="F69" s="123">
        <f t="shared" si="49"/>
        <v>0</v>
      </c>
      <c r="G69" s="123">
        <f t="shared" si="49"/>
        <v>0</v>
      </c>
      <c r="H69" s="123">
        <f t="shared" si="49"/>
        <v>0</v>
      </c>
      <c r="I69" s="123">
        <f t="shared" si="49"/>
        <v>0</v>
      </c>
      <c r="J69" s="123">
        <f t="shared" si="49"/>
        <v>0</v>
      </c>
      <c r="K69" s="123">
        <f t="shared" si="49"/>
        <v>0</v>
      </c>
      <c r="L69" s="123">
        <f t="shared" si="49"/>
        <v>0</v>
      </c>
      <c r="M69" s="123">
        <f t="shared" si="49"/>
        <v>0</v>
      </c>
      <c r="N69" s="123">
        <f t="shared" si="49"/>
        <v>0</v>
      </c>
      <c r="O69" s="123">
        <f t="shared" si="49"/>
        <v>0</v>
      </c>
      <c r="P69" s="123">
        <f t="shared" si="49"/>
        <v>0</v>
      </c>
      <c r="Q69" s="123">
        <f t="shared" si="49"/>
        <v>0</v>
      </c>
      <c r="R69" s="123">
        <f t="shared" si="49"/>
        <v>0</v>
      </c>
      <c r="S69" s="123">
        <f t="shared" si="49"/>
        <v>0</v>
      </c>
      <c r="T69" s="123">
        <f t="shared" si="49"/>
        <v>0</v>
      </c>
      <c r="U69" s="123">
        <f t="shared" si="49"/>
        <v>0</v>
      </c>
      <c r="V69" s="123">
        <f t="shared" si="49"/>
        <v>0</v>
      </c>
      <c r="W69" s="123">
        <f t="shared" si="49"/>
        <v>0</v>
      </c>
      <c r="X69" s="123">
        <f t="shared" si="49"/>
        <v>0</v>
      </c>
      <c r="Y69" s="123">
        <f t="shared" si="49"/>
        <v>0</v>
      </c>
      <c r="Z69" s="123">
        <f t="shared" si="49"/>
        <v>0</v>
      </c>
      <c r="AA69" s="123">
        <f t="shared" si="49"/>
        <v>0</v>
      </c>
      <c r="AB69" s="123">
        <f t="shared" si="49"/>
        <v>0</v>
      </c>
      <c r="AC69" s="123">
        <f t="shared" si="49"/>
        <v>0</v>
      </c>
      <c r="AD69" s="123">
        <f t="shared" si="49"/>
        <v>0</v>
      </c>
      <c r="AE69" s="123">
        <f t="shared" si="49"/>
        <v>0</v>
      </c>
      <c r="AF69" s="123">
        <f t="shared" si="49"/>
        <v>0</v>
      </c>
      <c r="AG69" s="123">
        <f t="shared" si="49"/>
        <v>0</v>
      </c>
    </row>
    <row r="70" spans="1:33" ht="14.25" x14ac:dyDescent="0.2">
      <c r="A70" s="132" t="s">
        <v>297</v>
      </c>
      <c r="B70" s="130">
        <f t="shared" ref="B70:AG70" si="50">B68+B69</f>
        <v>0</v>
      </c>
      <c r="C70" s="130">
        <f t="shared" si="50"/>
        <v>-1772189.5706666668</v>
      </c>
      <c r="D70" s="130">
        <f t="shared" si="50"/>
        <v>-1772189.5706666668</v>
      </c>
      <c r="E70" s="130">
        <f t="shared" si="50"/>
        <v>-2425003.8285856149</v>
      </c>
      <c r="F70" s="130">
        <f t="shared" si="50"/>
        <v>-2451769.2131602913</v>
      </c>
      <c r="G70" s="130">
        <f t="shared" si="50"/>
        <v>-2479631.9785025301</v>
      </c>
      <c r="H70" s="130">
        <f t="shared" si="50"/>
        <v>-2508637.1172238002</v>
      </c>
      <c r="I70" s="130">
        <f t="shared" si="50"/>
        <v>-2538831.4666326428</v>
      </c>
      <c r="J70" s="130">
        <f t="shared" si="50"/>
        <v>-2570263.784367248</v>
      </c>
      <c r="K70" s="130">
        <f t="shared" si="50"/>
        <v>-2602984.8271289719</v>
      </c>
      <c r="L70" s="130">
        <f t="shared" si="50"/>
        <v>-2637047.4326439262</v>
      </c>
      <c r="M70" s="130">
        <f t="shared" si="50"/>
        <v>-2672506.6049849936</v>
      </c>
      <c r="N70" s="130">
        <f t="shared" si="50"/>
        <v>-2709419.603392045</v>
      </c>
      <c r="O70" s="130">
        <f t="shared" si="50"/>
        <v>-2747846.0347337853</v>
      </c>
      <c r="P70" s="130">
        <f t="shared" si="50"/>
        <v>-2787847.9497605371</v>
      </c>
      <c r="Q70" s="130">
        <f t="shared" si="50"/>
        <v>-2829489.9433033857</v>
      </c>
      <c r="R70" s="130">
        <f t="shared" si="50"/>
        <v>-2872839.2585814912</v>
      </c>
      <c r="S70" s="130">
        <f t="shared" si="50"/>
        <v>-2917965.895785999</v>
      </c>
      <c r="T70" s="130">
        <f t="shared" si="50"/>
        <v>-2964942.7251158915</v>
      </c>
      <c r="U70" s="130">
        <f t="shared" si="50"/>
        <v>-3013845.6044483096</v>
      </c>
      <c r="V70" s="130">
        <f t="shared" si="50"/>
        <v>-3064753.5018333569</v>
      </c>
      <c r="W70" s="130">
        <f t="shared" si="50"/>
        <v>-3117748.6230111914</v>
      </c>
      <c r="X70" s="130">
        <f t="shared" si="50"/>
        <v>-3172916.5441573164</v>
      </c>
      <c r="Y70" s="130">
        <f t="shared" si="50"/>
        <v>-3230346.3500704332</v>
      </c>
      <c r="Z70" s="130">
        <f t="shared" si="50"/>
        <v>-3290130.7780259876</v>
      </c>
      <c r="AA70" s="130">
        <f t="shared" si="50"/>
        <v>-3352366.3675277196</v>
      </c>
      <c r="AB70" s="130">
        <f t="shared" si="50"/>
        <v>-3417153.6161990222</v>
      </c>
      <c r="AC70" s="130">
        <f t="shared" si="50"/>
        <v>-3484597.1420658492</v>
      </c>
      <c r="AD70" s="130">
        <f t="shared" si="50"/>
        <v>-3554805.8524932154</v>
      </c>
      <c r="AE70" s="130">
        <f t="shared" si="50"/>
        <v>-3627893.1200481039</v>
      </c>
      <c r="AF70" s="130">
        <f t="shared" si="50"/>
        <v>-3703976.9655727427</v>
      </c>
      <c r="AG70" s="130">
        <f t="shared" si="50"/>
        <v>-2303846.441866667</v>
      </c>
    </row>
    <row r="71" spans="1:33" x14ac:dyDescent="0.2">
      <c r="A71" s="131" t="s">
        <v>268</v>
      </c>
      <c r="B71" s="123">
        <f t="shared" ref="B71:AG71" si="51">-B70*$B$36</f>
        <v>0</v>
      </c>
      <c r="C71" s="123">
        <f t="shared" si="51"/>
        <v>354437.91413333337</v>
      </c>
      <c r="D71" s="123">
        <f t="shared" si="51"/>
        <v>354437.91413333337</v>
      </c>
      <c r="E71" s="123">
        <f t="shared" si="51"/>
        <v>485000.76571712299</v>
      </c>
      <c r="F71" s="123">
        <f t="shared" si="51"/>
        <v>490353.84263205831</v>
      </c>
      <c r="G71" s="123">
        <f t="shared" si="51"/>
        <v>495926.39570050605</v>
      </c>
      <c r="H71" s="123">
        <f t="shared" si="51"/>
        <v>501727.42344476003</v>
      </c>
      <c r="I71" s="123">
        <f t="shared" si="51"/>
        <v>507766.29332652857</v>
      </c>
      <c r="J71" s="123">
        <f t="shared" si="51"/>
        <v>514052.7568734496</v>
      </c>
      <c r="K71" s="123">
        <f t="shared" si="51"/>
        <v>520596.96542579442</v>
      </c>
      <c r="L71" s="123">
        <f t="shared" si="51"/>
        <v>527409.48652878532</v>
      </c>
      <c r="M71" s="123">
        <f t="shared" si="51"/>
        <v>534501.32099699869</v>
      </c>
      <c r="N71" s="123">
        <f t="shared" si="51"/>
        <v>541883.92067840905</v>
      </c>
      <c r="O71" s="123">
        <f t="shared" si="51"/>
        <v>549569.20694675704</v>
      </c>
      <c r="P71" s="123">
        <f t="shared" si="51"/>
        <v>557569.5899521074</v>
      </c>
      <c r="Q71" s="123">
        <f t="shared" si="51"/>
        <v>565897.98866067722</v>
      </c>
      <c r="R71" s="123">
        <f t="shared" si="51"/>
        <v>574567.85171629826</v>
      </c>
      <c r="S71" s="123">
        <f t="shared" si="51"/>
        <v>583593.1791571998</v>
      </c>
      <c r="T71" s="123">
        <f t="shared" si="51"/>
        <v>592988.54502317833</v>
      </c>
      <c r="U71" s="123">
        <f t="shared" si="51"/>
        <v>602769.12088966195</v>
      </c>
      <c r="V71" s="123">
        <f t="shared" si="51"/>
        <v>612950.70036667143</v>
      </c>
      <c r="W71" s="123">
        <f t="shared" si="51"/>
        <v>623549.72460223828</v>
      </c>
      <c r="X71" s="123">
        <f t="shared" si="51"/>
        <v>634583.30883146334</v>
      </c>
      <c r="Y71" s="123">
        <f t="shared" si="51"/>
        <v>646069.27001408674</v>
      </c>
      <c r="Z71" s="123">
        <f t="shared" si="51"/>
        <v>658026.15560519753</v>
      </c>
      <c r="AA71" s="123">
        <f t="shared" si="51"/>
        <v>670473.27350554394</v>
      </c>
      <c r="AB71" s="123">
        <f t="shared" si="51"/>
        <v>683430.7232398045</v>
      </c>
      <c r="AC71" s="123">
        <f t="shared" si="51"/>
        <v>696919.42841316992</v>
      </c>
      <c r="AD71" s="123">
        <f t="shared" si="51"/>
        <v>710961.17049864307</v>
      </c>
      <c r="AE71" s="123">
        <f t="shared" si="51"/>
        <v>725578.62400962086</v>
      </c>
      <c r="AF71" s="123">
        <f t="shared" si="51"/>
        <v>740795.39311454864</v>
      </c>
      <c r="AG71" s="123">
        <f t="shared" si="51"/>
        <v>460769.2883733334</v>
      </c>
    </row>
    <row r="72" spans="1:33" ht="14.25" x14ac:dyDescent="0.2">
      <c r="A72" s="134" t="s">
        <v>298</v>
      </c>
      <c r="B72" s="135">
        <f t="shared" ref="B72:AG72" si="52">B70+B71</f>
        <v>0</v>
      </c>
      <c r="C72" s="135">
        <f t="shared" si="52"/>
        <v>-1417751.6565333335</v>
      </c>
      <c r="D72" s="135">
        <f t="shared" si="52"/>
        <v>-1417751.6565333335</v>
      </c>
      <c r="E72" s="135">
        <f t="shared" si="52"/>
        <v>-1940003.062868492</v>
      </c>
      <c r="F72" s="135">
        <f t="shared" si="52"/>
        <v>-1961415.370528233</v>
      </c>
      <c r="G72" s="135">
        <f t="shared" si="52"/>
        <v>-1983705.5828020242</v>
      </c>
      <c r="H72" s="135">
        <f t="shared" si="52"/>
        <v>-2006909.6937790401</v>
      </c>
      <c r="I72" s="135">
        <f t="shared" si="52"/>
        <v>-2031065.1733061143</v>
      </c>
      <c r="J72" s="135">
        <f t="shared" si="52"/>
        <v>-2056211.0274937984</v>
      </c>
      <c r="K72" s="135">
        <f t="shared" si="52"/>
        <v>-2082387.8617031774</v>
      </c>
      <c r="L72" s="135">
        <f t="shared" si="52"/>
        <v>-2109637.9461151408</v>
      </c>
      <c r="M72" s="135">
        <f t="shared" si="52"/>
        <v>-2138005.2839879948</v>
      </c>
      <c r="N72" s="135">
        <f t="shared" si="52"/>
        <v>-2167535.6827136362</v>
      </c>
      <c r="O72" s="135">
        <f t="shared" si="52"/>
        <v>-2198276.8277870282</v>
      </c>
      <c r="P72" s="135">
        <f t="shared" si="52"/>
        <v>-2230278.3598084296</v>
      </c>
      <c r="Q72" s="135">
        <f t="shared" si="52"/>
        <v>-2263591.9546427084</v>
      </c>
      <c r="R72" s="135">
        <f t="shared" si="52"/>
        <v>-2298271.406865193</v>
      </c>
      <c r="S72" s="135">
        <f t="shared" si="52"/>
        <v>-2334372.7166287992</v>
      </c>
      <c r="T72" s="135">
        <f t="shared" si="52"/>
        <v>-2371954.1800927133</v>
      </c>
      <c r="U72" s="135">
        <f t="shared" si="52"/>
        <v>-2411076.4835586478</v>
      </c>
      <c r="V72" s="135">
        <f t="shared" si="52"/>
        <v>-2451802.8014666857</v>
      </c>
      <c r="W72" s="135">
        <f t="shared" si="52"/>
        <v>-2494198.8984089531</v>
      </c>
      <c r="X72" s="135">
        <f t="shared" si="52"/>
        <v>-2538333.2353258533</v>
      </c>
      <c r="Y72" s="135">
        <f t="shared" si="52"/>
        <v>-2584277.0800563465</v>
      </c>
      <c r="Z72" s="135">
        <f t="shared" si="52"/>
        <v>-2632104.6224207901</v>
      </c>
      <c r="AA72" s="135">
        <f t="shared" si="52"/>
        <v>-2681893.0940221758</v>
      </c>
      <c r="AB72" s="135">
        <f t="shared" si="52"/>
        <v>-2733722.8929592175</v>
      </c>
      <c r="AC72" s="135">
        <f t="shared" si="52"/>
        <v>-2787677.7136526792</v>
      </c>
      <c r="AD72" s="135">
        <f t="shared" si="52"/>
        <v>-2843844.6819945723</v>
      </c>
      <c r="AE72" s="135">
        <f t="shared" si="52"/>
        <v>-2902314.496038483</v>
      </c>
      <c r="AF72" s="135">
        <f t="shared" si="52"/>
        <v>-2963181.5724581941</v>
      </c>
      <c r="AG72" s="135">
        <f t="shared" si="52"/>
        <v>-1843077.1534933336</v>
      </c>
    </row>
    <row r="73" spans="1:33" s="136" customFormat="1" x14ac:dyDescent="0.2">
      <c r="A73" s="137"/>
      <c r="B73" s="138">
        <f t="shared" ref="B73:M73" si="53">E106</f>
        <v>0.5</v>
      </c>
      <c r="C73" s="138">
        <f t="shared" si="53"/>
        <v>1.5</v>
      </c>
      <c r="D73" s="138">
        <f t="shared" si="53"/>
        <v>2.5</v>
      </c>
      <c r="E73" s="138">
        <f t="shared" si="53"/>
        <v>3.5</v>
      </c>
      <c r="F73" s="138">
        <f t="shared" si="53"/>
        <v>4.5</v>
      </c>
      <c r="G73" s="138">
        <f t="shared" si="53"/>
        <v>5.5</v>
      </c>
      <c r="H73" s="138">
        <f t="shared" si="53"/>
        <v>6.5</v>
      </c>
      <c r="I73" s="138">
        <f t="shared" si="53"/>
        <v>7.5</v>
      </c>
      <c r="J73" s="138">
        <f t="shared" si="53"/>
        <v>8.5</v>
      </c>
      <c r="K73" s="138">
        <f t="shared" si="53"/>
        <v>9.5</v>
      </c>
      <c r="L73" s="138">
        <f t="shared" si="53"/>
        <v>10.5</v>
      </c>
      <c r="M73" s="138">
        <f t="shared" si="53"/>
        <v>11.5</v>
      </c>
      <c r="N73" s="138">
        <f t="shared" ref="N73:AG73" si="54">P106</f>
        <v>11.5</v>
      </c>
      <c r="O73" s="138">
        <f t="shared" si="54"/>
        <v>12.5</v>
      </c>
      <c r="P73" s="138">
        <f t="shared" si="54"/>
        <v>13.5</v>
      </c>
      <c r="Q73" s="138">
        <f t="shared" si="54"/>
        <v>14.5</v>
      </c>
      <c r="R73" s="138">
        <f t="shared" si="54"/>
        <v>15.5</v>
      </c>
      <c r="S73" s="138">
        <f t="shared" si="54"/>
        <v>16.5</v>
      </c>
      <c r="T73" s="138">
        <f t="shared" si="54"/>
        <v>17.5</v>
      </c>
      <c r="U73" s="138">
        <f t="shared" si="54"/>
        <v>18.5</v>
      </c>
      <c r="V73" s="138">
        <f t="shared" si="54"/>
        <v>19.5</v>
      </c>
      <c r="W73" s="138">
        <f t="shared" si="54"/>
        <v>20.5</v>
      </c>
      <c r="X73" s="138">
        <f t="shared" si="54"/>
        <v>21.5</v>
      </c>
      <c r="Y73" s="138">
        <f t="shared" si="54"/>
        <v>22.5</v>
      </c>
      <c r="Z73" s="138">
        <f t="shared" si="54"/>
        <v>23.5</v>
      </c>
      <c r="AA73" s="138">
        <f t="shared" si="54"/>
        <v>24.5</v>
      </c>
      <c r="AB73" s="138">
        <f t="shared" si="54"/>
        <v>25.5</v>
      </c>
      <c r="AC73" s="138">
        <f t="shared" si="54"/>
        <v>26.5</v>
      </c>
      <c r="AD73" s="138">
        <f t="shared" si="54"/>
        <v>27.5</v>
      </c>
      <c r="AE73" s="138">
        <f t="shared" si="54"/>
        <v>28.5</v>
      </c>
      <c r="AF73" s="138">
        <f t="shared" si="54"/>
        <v>29.5</v>
      </c>
      <c r="AG73" s="138">
        <f t="shared" si="54"/>
        <v>30.5</v>
      </c>
    </row>
    <row r="74" spans="1:33" x14ac:dyDescent="0.2">
      <c r="A74" s="120" t="s">
        <v>299</v>
      </c>
      <c r="B74" s="121">
        <f t="shared" ref="B74:AG74" si="55">B58</f>
        <v>1</v>
      </c>
      <c r="C74" s="121">
        <f t="shared" si="55"/>
        <v>2</v>
      </c>
      <c r="D74" s="121">
        <f t="shared" si="55"/>
        <v>3</v>
      </c>
      <c r="E74" s="121">
        <f t="shared" si="55"/>
        <v>4</v>
      </c>
      <c r="F74" s="121">
        <f t="shared" si="55"/>
        <v>5</v>
      </c>
      <c r="G74" s="121">
        <f t="shared" si="55"/>
        <v>6</v>
      </c>
      <c r="H74" s="121">
        <f t="shared" si="55"/>
        <v>7</v>
      </c>
      <c r="I74" s="121">
        <f t="shared" si="55"/>
        <v>8</v>
      </c>
      <c r="J74" s="121">
        <f t="shared" si="55"/>
        <v>9</v>
      </c>
      <c r="K74" s="121">
        <f t="shared" si="55"/>
        <v>10</v>
      </c>
      <c r="L74" s="121">
        <f t="shared" si="55"/>
        <v>11</v>
      </c>
      <c r="M74" s="121">
        <f t="shared" si="55"/>
        <v>12</v>
      </c>
      <c r="N74" s="121">
        <f t="shared" si="55"/>
        <v>13</v>
      </c>
      <c r="O74" s="121">
        <f t="shared" si="55"/>
        <v>14</v>
      </c>
      <c r="P74" s="121">
        <f t="shared" si="55"/>
        <v>15</v>
      </c>
      <c r="Q74" s="121">
        <f t="shared" si="55"/>
        <v>16</v>
      </c>
      <c r="R74" s="121">
        <f t="shared" si="55"/>
        <v>17</v>
      </c>
      <c r="S74" s="121">
        <f t="shared" si="55"/>
        <v>18</v>
      </c>
      <c r="T74" s="121">
        <f t="shared" si="55"/>
        <v>19</v>
      </c>
      <c r="U74" s="121">
        <f t="shared" si="55"/>
        <v>20</v>
      </c>
      <c r="V74" s="121">
        <f t="shared" si="55"/>
        <v>21</v>
      </c>
      <c r="W74" s="121">
        <f t="shared" si="55"/>
        <v>22</v>
      </c>
      <c r="X74" s="121">
        <f t="shared" si="55"/>
        <v>23</v>
      </c>
      <c r="Y74" s="121">
        <f t="shared" si="55"/>
        <v>24</v>
      </c>
      <c r="Z74" s="121">
        <f t="shared" si="55"/>
        <v>25</v>
      </c>
      <c r="AA74" s="121">
        <f t="shared" si="55"/>
        <v>26</v>
      </c>
      <c r="AB74" s="121">
        <f t="shared" si="55"/>
        <v>27</v>
      </c>
      <c r="AC74" s="121">
        <f t="shared" si="55"/>
        <v>28</v>
      </c>
      <c r="AD74" s="121">
        <f t="shared" si="55"/>
        <v>29</v>
      </c>
      <c r="AE74" s="121">
        <f t="shared" si="55"/>
        <v>30</v>
      </c>
      <c r="AF74" s="121">
        <f t="shared" si="55"/>
        <v>31</v>
      </c>
      <c r="AG74" s="121">
        <f t="shared" si="55"/>
        <v>32</v>
      </c>
    </row>
    <row r="75" spans="1:33" ht="28.5" x14ac:dyDescent="0.2">
      <c r="A75" s="129" t="s">
        <v>295</v>
      </c>
      <c r="B75" s="130">
        <f t="shared" ref="B75:AG75" si="56">B68</f>
        <v>0</v>
      </c>
      <c r="C75" s="130">
        <f t="shared" si="56"/>
        <v>-1772189.5706666668</v>
      </c>
      <c r="D75" s="130">
        <f>D68</f>
        <v>-1772189.5706666668</v>
      </c>
      <c r="E75" s="130">
        <f t="shared" si="56"/>
        <v>-2425003.8285856149</v>
      </c>
      <c r="F75" s="130">
        <f t="shared" si="56"/>
        <v>-2451769.2131602913</v>
      </c>
      <c r="G75" s="130">
        <f t="shared" si="56"/>
        <v>-2479631.9785025301</v>
      </c>
      <c r="H75" s="130">
        <f t="shared" si="56"/>
        <v>-2508637.1172238002</v>
      </c>
      <c r="I75" s="130">
        <f t="shared" si="56"/>
        <v>-2538831.4666326428</v>
      </c>
      <c r="J75" s="130">
        <f t="shared" si="56"/>
        <v>-2570263.784367248</v>
      </c>
      <c r="K75" s="130">
        <f t="shared" si="56"/>
        <v>-2602984.8271289719</v>
      </c>
      <c r="L75" s="130">
        <f t="shared" si="56"/>
        <v>-2637047.4326439262</v>
      </c>
      <c r="M75" s="130">
        <f t="shared" si="56"/>
        <v>-2672506.6049849936</v>
      </c>
      <c r="N75" s="130">
        <f t="shared" si="56"/>
        <v>-2709419.603392045</v>
      </c>
      <c r="O75" s="130">
        <f t="shared" si="56"/>
        <v>-2747846.0347337853</v>
      </c>
      <c r="P75" s="130">
        <f t="shared" si="56"/>
        <v>-2787847.9497605371</v>
      </c>
      <c r="Q75" s="130">
        <f t="shared" si="56"/>
        <v>-2829489.9433033857</v>
      </c>
      <c r="R75" s="130">
        <f t="shared" si="56"/>
        <v>-2872839.2585814912</v>
      </c>
      <c r="S75" s="130">
        <f t="shared" si="56"/>
        <v>-2917965.895785999</v>
      </c>
      <c r="T75" s="130">
        <f t="shared" si="56"/>
        <v>-2964942.7251158915</v>
      </c>
      <c r="U75" s="130">
        <f t="shared" si="56"/>
        <v>-3013845.6044483096</v>
      </c>
      <c r="V75" s="130">
        <f t="shared" si="56"/>
        <v>-3064753.5018333569</v>
      </c>
      <c r="W75" s="130">
        <f t="shared" si="56"/>
        <v>-3117748.6230111914</v>
      </c>
      <c r="X75" s="130">
        <f t="shared" si="56"/>
        <v>-3172916.5441573164</v>
      </c>
      <c r="Y75" s="130">
        <f t="shared" si="56"/>
        <v>-3230346.3500704332</v>
      </c>
      <c r="Z75" s="130">
        <f t="shared" si="56"/>
        <v>-3290130.7780259876</v>
      </c>
      <c r="AA75" s="130">
        <f t="shared" si="56"/>
        <v>-3352366.3675277196</v>
      </c>
      <c r="AB75" s="130">
        <f t="shared" si="56"/>
        <v>-3417153.6161990222</v>
      </c>
      <c r="AC75" s="130">
        <f t="shared" si="56"/>
        <v>-3484597.1420658492</v>
      </c>
      <c r="AD75" s="130">
        <f t="shared" si="56"/>
        <v>-3554805.8524932154</v>
      </c>
      <c r="AE75" s="130">
        <f t="shared" si="56"/>
        <v>-3627893.1200481039</v>
      </c>
      <c r="AF75" s="130">
        <f t="shared" si="56"/>
        <v>-3703976.9655727427</v>
      </c>
      <c r="AG75" s="130">
        <f t="shared" si="56"/>
        <v>-2303846.441866667</v>
      </c>
    </row>
    <row r="76" spans="1:33" x14ac:dyDescent="0.2">
      <c r="A76" s="131" t="s">
        <v>294</v>
      </c>
      <c r="B76" s="123">
        <f t="shared" ref="B76:AG76" si="57">-B67</f>
        <v>0</v>
      </c>
      <c r="C76" s="123">
        <f>-C67</f>
        <v>1772189.5706666668</v>
      </c>
      <c r="D76" s="123">
        <f t="shared" si="57"/>
        <v>1772189.5706666668</v>
      </c>
      <c r="E76" s="123">
        <f t="shared" si="57"/>
        <v>1772189.5706666668</v>
      </c>
      <c r="F76" s="123">
        <f>-F67</f>
        <v>1772189.5706666668</v>
      </c>
      <c r="G76" s="123">
        <f t="shared" si="57"/>
        <v>1772189.5706666668</v>
      </c>
      <c r="H76" s="123">
        <f t="shared" si="57"/>
        <v>1772189.5706666668</v>
      </c>
      <c r="I76" s="123">
        <f t="shared" si="57"/>
        <v>1772189.5706666668</v>
      </c>
      <c r="J76" s="123">
        <f t="shared" si="57"/>
        <v>1772189.5706666668</v>
      </c>
      <c r="K76" s="123">
        <f t="shared" si="57"/>
        <v>1772189.5706666668</v>
      </c>
      <c r="L76" s="123">
        <f>-L67</f>
        <v>1772189.5706666668</v>
      </c>
      <c r="M76" s="123">
        <f>-M67</f>
        <v>1772189.5706666668</v>
      </c>
      <c r="N76" s="123">
        <f t="shared" si="57"/>
        <v>1772189.5706666668</v>
      </c>
      <c r="O76" s="123">
        <f t="shared" si="57"/>
        <v>1772189.5706666668</v>
      </c>
      <c r="P76" s="123">
        <f t="shared" si="57"/>
        <v>1772189.5706666668</v>
      </c>
      <c r="Q76" s="123">
        <f t="shared" si="57"/>
        <v>1772189.5706666668</v>
      </c>
      <c r="R76" s="123">
        <f t="shared" si="57"/>
        <v>1772189.5706666668</v>
      </c>
      <c r="S76" s="123">
        <f t="shared" si="57"/>
        <v>1772189.5706666668</v>
      </c>
      <c r="T76" s="123">
        <f t="shared" si="57"/>
        <v>1772189.5706666668</v>
      </c>
      <c r="U76" s="123">
        <f t="shared" si="57"/>
        <v>1772189.5706666668</v>
      </c>
      <c r="V76" s="123">
        <f t="shared" si="57"/>
        <v>1772189.5706666668</v>
      </c>
      <c r="W76" s="123">
        <f t="shared" si="57"/>
        <v>1772189.5706666668</v>
      </c>
      <c r="X76" s="123">
        <f t="shared" si="57"/>
        <v>1772189.5706666668</v>
      </c>
      <c r="Y76" s="123">
        <f t="shared" si="57"/>
        <v>1772189.5706666668</v>
      </c>
      <c r="Z76" s="123">
        <f t="shared" si="57"/>
        <v>1772189.5706666668</v>
      </c>
      <c r="AA76" s="123">
        <f t="shared" si="57"/>
        <v>1772189.5706666668</v>
      </c>
      <c r="AB76" s="123">
        <f t="shared" si="57"/>
        <v>1772189.5706666668</v>
      </c>
      <c r="AC76" s="123">
        <f t="shared" si="57"/>
        <v>1772189.5706666668</v>
      </c>
      <c r="AD76" s="123">
        <f t="shared" si="57"/>
        <v>1772189.5706666668</v>
      </c>
      <c r="AE76" s="123">
        <f t="shared" si="57"/>
        <v>1772189.5706666668</v>
      </c>
      <c r="AF76" s="123">
        <f t="shared" si="57"/>
        <v>1772189.5706666668</v>
      </c>
      <c r="AG76" s="123">
        <f t="shared" si="57"/>
        <v>1772189.5706666668</v>
      </c>
    </row>
    <row r="77" spans="1:33" x14ac:dyDescent="0.2">
      <c r="A77" s="131" t="s">
        <v>296</v>
      </c>
      <c r="B77" s="123">
        <f t="shared" ref="B77:AG77" si="58">B69</f>
        <v>0</v>
      </c>
      <c r="C77" s="123">
        <f t="shared" si="58"/>
        <v>0</v>
      </c>
      <c r="D77" s="123">
        <f t="shared" si="58"/>
        <v>0</v>
      </c>
      <c r="E77" s="123">
        <f t="shared" si="58"/>
        <v>0</v>
      </c>
      <c r="F77" s="123">
        <f t="shared" si="58"/>
        <v>0</v>
      </c>
      <c r="G77" s="123">
        <f t="shared" si="58"/>
        <v>0</v>
      </c>
      <c r="H77" s="123">
        <f t="shared" si="58"/>
        <v>0</v>
      </c>
      <c r="I77" s="123">
        <f t="shared" si="58"/>
        <v>0</v>
      </c>
      <c r="J77" s="123">
        <f t="shared" si="58"/>
        <v>0</v>
      </c>
      <c r="K77" s="123">
        <f t="shared" si="58"/>
        <v>0</v>
      </c>
      <c r="L77" s="123">
        <f t="shared" si="58"/>
        <v>0</v>
      </c>
      <c r="M77" s="123">
        <f t="shared" si="58"/>
        <v>0</v>
      </c>
      <c r="N77" s="123">
        <f t="shared" si="58"/>
        <v>0</v>
      </c>
      <c r="O77" s="123">
        <f t="shared" si="58"/>
        <v>0</v>
      </c>
      <c r="P77" s="123">
        <f t="shared" si="58"/>
        <v>0</v>
      </c>
      <c r="Q77" s="123">
        <f t="shared" si="58"/>
        <v>0</v>
      </c>
      <c r="R77" s="123">
        <f t="shared" si="58"/>
        <v>0</v>
      </c>
      <c r="S77" s="123">
        <f t="shared" si="58"/>
        <v>0</v>
      </c>
      <c r="T77" s="123">
        <f t="shared" si="58"/>
        <v>0</v>
      </c>
      <c r="U77" s="123">
        <f t="shared" si="58"/>
        <v>0</v>
      </c>
      <c r="V77" s="123">
        <f t="shared" si="58"/>
        <v>0</v>
      </c>
      <c r="W77" s="123">
        <f t="shared" si="58"/>
        <v>0</v>
      </c>
      <c r="X77" s="123">
        <f t="shared" si="58"/>
        <v>0</v>
      </c>
      <c r="Y77" s="123">
        <f t="shared" si="58"/>
        <v>0</v>
      </c>
      <c r="Z77" s="123">
        <f t="shared" si="58"/>
        <v>0</v>
      </c>
      <c r="AA77" s="123">
        <f t="shared" si="58"/>
        <v>0</v>
      </c>
      <c r="AB77" s="123">
        <f t="shared" si="58"/>
        <v>0</v>
      </c>
      <c r="AC77" s="123">
        <f t="shared" si="58"/>
        <v>0</v>
      </c>
      <c r="AD77" s="123">
        <f t="shared" si="58"/>
        <v>0</v>
      </c>
      <c r="AE77" s="123">
        <f t="shared" si="58"/>
        <v>0</v>
      </c>
      <c r="AF77" s="123">
        <f t="shared" si="58"/>
        <v>0</v>
      </c>
      <c r="AG77" s="123">
        <f t="shared" si="58"/>
        <v>0</v>
      </c>
    </row>
    <row r="78" spans="1:33"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3"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-12214450.533991082</v>
      </c>
      <c r="O79" s="123">
        <f>IF(((SUM($B$59:O59)+SUM($B$61:O64))+SUM($B$81:O81))&lt;0,((SUM($B$59:O59)+SUM($B$61:O64))+SUM($B$81:O81))*0.2-SUM($A$79:N79),IF(SUM($B$79:N79)&lt;0,0-SUM($B$79:N79),0))</f>
        <v>-195131.29281342216</v>
      </c>
      <c r="P79" s="123">
        <f>IF(((SUM($B$59:P59)+SUM($B$61:P64))+SUM($B$81:P81))&lt;0,((SUM($B$59:P59)+SUM($B$61:P64))+SUM($B$81:P81))*0.2-SUM($A$79:O79),IF(SUM($B$79:O79)&lt;0,0-SUM($B$79:O79),0))</f>
        <v>-203131.67581877485</v>
      </c>
      <c r="Q79" s="123">
        <f>IF(((SUM($B$59:Q59)+SUM($B$61:Q64))+SUM($B$81:Q81))&lt;0,((SUM($B$59:Q59)+SUM($B$61:Q64))+SUM($B$81:Q81))*0.2-SUM($A$79:P79),IF(SUM($B$79:P79)&lt;0,0-SUM($B$79:P79),0))</f>
        <v>-211460.07452734374</v>
      </c>
      <c r="R79" s="123">
        <f>IF(((SUM($B$59:R59)+SUM($B$61:R64))+SUM($B$81:R81))&lt;0,((SUM($B$59:R59)+SUM($B$61:R64))+SUM($B$81:R81))*0.2-SUM($A$79:Q79),IF(SUM($B$79:Q79)&lt;0,0-SUM($B$79:Q79),0))</f>
        <v>-220129.93758296408</v>
      </c>
      <c r="S79" s="123">
        <f>IF(((SUM($B$59:S59)+SUM($B$61:S64))+SUM($B$81:S81))&lt;0,((SUM($B$59:S59)+SUM($B$61:S64))+SUM($B$81:S81))*0.2-SUM($A$79:R79),IF(SUM($B$79:R79)&lt;0,0-SUM($B$79:R79),0))</f>
        <v>-229155.26502386667</v>
      </c>
      <c r="T79" s="123">
        <f>IF(((SUM($B$59:T59)+SUM($B$61:T64))+SUM($B$81:T81))&lt;0,((SUM($B$59:T59)+SUM($B$61:T64))+SUM($B$81:T81))*0.2-SUM($A$79:S79),IF(SUM($B$79:S79)&lt;0,0-SUM($B$79:S79),0))</f>
        <v>-238550.63088984415</v>
      </c>
      <c r="U79" s="123">
        <f>IF(((SUM($B$59:U59)+SUM($B$61:U64))+SUM($B$81:U81))&lt;0,((SUM($B$59:U59)+SUM($B$61:U64))+SUM($B$81:U81))*0.2-SUM($A$79:T79),IF(SUM($B$79:T79)&lt;0,0-SUM($B$79:T79),0))</f>
        <v>-248331.20675632916</v>
      </c>
      <c r="V79" s="123">
        <f>IF(((SUM($B$59:V59)+SUM($B$61:V64))+SUM($B$81:V81))&lt;0,((SUM($B$59:V59)+SUM($B$61:V64))+SUM($B$81:V81))*0.2-SUM($A$79:U79),IF(SUM($B$79:U79)&lt;0,0-SUM($B$79:U79),0))</f>
        <v>-258512.78623333573</v>
      </c>
      <c r="W79" s="123">
        <f>IF(((SUM($B$59:W59)+SUM($B$61:W64))+SUM($B$81:W81))&lt;0,((SUM($B$59:W59)+SUM($B$61:W64))+SUM($B$81:W81))*0.2-SUM($A$79:V79),IF(SUM($B$79:V79)&lt;0,0-SUM($B$79:V79),0))</f>
        <v>-269111.81046890654</v>
      </c>
      <c r="X79" s="123">
        <f>IF(((SUM($B$59:X59)+SUM($B$61:X64))+SUM($B$81:X81))&lt;0,((SUM($B$59:X59)+SUM($B$61:X64))+SUM($B$81:X81))*0.2-SUM($A$79:W79),IF(SUM($B$79:W79)&lt;0,0-SUM($B$79:W79),0))</f>
        <v>-280145.39469813183</v>
      </c>
      <c r="Y79" s="123">
        <f>IF(((SUM($B$59:Y59)+SUM($B$61:Y64))+SUM($B$81:Y81))&lt;0,((SUM($B$59:Y59)+SUM($B$61:Y64))+SUM($B$81:Y81))*0.2-SUM($A$79:X79),IF(SUM($B$79:X79)&lt;0,0-SUM($B$79:X79),0))</f>
        <v>-291631.35588075221</v>
      </c>
      <c r="Z79" s="123">
        <f>IF(((SUM($B$59:Z59)+SUM($B$61:Z64))+SUM($B$81:Z81))&lt;0,((SUM($B$59:Z59)+SUM($B$61:Z64))+SUM($B$81:Z81))*0.2-SUM($A$79:Y79),IF(SUM($B$79:Y79)&lt;0,0-SUM($B$79:Y79),0))</f>
        <v>-303588.24147186242</v>
      </c>
      <c r="AA79" s="123">
        <f>IF(((SUM($B$59:AA59)+SUM($B$61:AA64))+SUM($B$81:AA81))&lt;0,((SUM($B$59:AA59)+SUM($B$61:AA64))+SUM($B$81:AA81))*0.2-SUM($A$79:Z79),IF(SUM($B$79:Z79)&lt;0,0-SUM($B$79:Z79),0))</f>
        <v>-316035.35937220976</v>
      </c>
      <c r="AB79" s="123">
        <f>IF(((SUM($B$59:AB59)+SUM($B$61:AB64))+SUM($B$81:AB81))&lt;0,((SUM($B$59:AB59)+SUM($B$61:AB64))+SUM($B$81:AB81))*0.2-SUM($A$79:AA79),IF(SUM($B$79:AA79)&lt;0,0-SUM($B$79:AA79),0))</f>
        <v>-328992.80910647288</v>
      </c>
      <c r="AC79" s="123">
        <f>IF(((SUM($B$59:AC59)+SUM($B$61:AC64))+SUM($B$81:AC81))&lt;0,((SUM($B$59:AC59)+SUM($B$61:AC64))+SUM($B$81:AC81))*0.2-SUM($A$79:AB79),IF(SUM($B$79:AB79)&lt;0,0-SUM($B$79:AB79),0))</f>
        <v>-342481.51427983679</v>
      </c>
      <c r="AD79" s="123">
        <f>IF(((SUM($B$59:AD59)+SUM($B$61:AD64))+SUM($B$81:AD81))&lt;0,((SUM($B$59:AD59)+SUM($B$61:AD64))+SUM($B$81:AD81))*0.2-SUM($A$79:AC79),IF(SUM($B$79:AC79)&lt;0,0-SUM($B$79:AC79),0))</f>
        <v>-356523.2563653104</v>
      </c>
      <c r="AE79" s="123">
        <f>IF(((SUM($B$59:AE59)+SUM($B$61:AE64))+SUM($B$81:AE81))&lt;0,((SUM($B$59:AE59)+SUM($B$61:AE64))+SUM($B$81:AE81))*0.2-SUM($A$79:AD79),IF(SUM($B$79:AD79)&lt;0,0-SUM($B$79:AD79),0))</f>
        <v>-371140.70987628587</v>
      </c>
      <c r="AF79" s="123">
        <f>IF(((SUM($B$59:AF59)+SUM($B$61:AF64))+SUM($B$81:AF81))&lt;0,((SUM($B$59:AF59)+SUM($B$61:AF64))+SUM($B$81:AF81))*0.2-SUM($A$79:AE79),IF(SUM($B$79:AE79)&lt;0,0-SUM($B$79:AE79),0))</f>
        <v>-386357.47898121551</v>
      </c>
      <c r="AG79" s="123">
        <f>IF(((SUM($B$59:AG59)+SUM($B$61:AG64))+SUM($B$81:AG81))&lt;0,((SUM($B$59:AG59)+SUM($B$61:AG64))+SUM($B$81:AG81))*0.2-SUM($A$79:AF79),IF(SUM($B$79:AF79)&lt;0,0-SUM($B$79:AF79),0))</f>
        <v>-106331.3742399998</v>
      </c>
    </row>
    <row r="80" spans="1:33" x14ac:dyDescent="0.2">
      <c r="A80" s="131" t="s">
        <v>301</v>
      </c>
      <c r="B80" s="123">
        <f>-B59*(B39)</f>
        <v>0</v>
      </c>
      <c r="C80" s="123">
        <f t="shared" ref="C80:AG80" si="59">-(C59-B59)*$B$39</f>
        <v>0</v>
      </c>
      <c r="D80" s="123">
        <f t="shared" si="59"/>
        <v>0</v>
      </c>
      <c r="E80" s="123">
        <f t="shared" si="59"/>
        <v>0</v>
      </c>
      <c r="F80" s="123">
        <f t="shared" si="59"/>
        <v>0</v>
      </c>
      <c r="G80" s="123">
        <f t="shared" si="59"/>
        <v>0</v>
      </c>
      <c r="H80" s="123">
        <f t="shared" si="59"/>
        <v>0</v>
      </c>
      <c r="I80" s="123">
        <f t="shared" si="59"/>
        <v>0</v>
      </c>
      <c r="J80" s="123">
        <f t="shared" si="59"/>
        <v>0</v>
      </c>
      <c r="K80" s="123">
        <f t="shared" si="59"/>
        <v>0</v>
      </c>
      <c r="L80" s="123">
        <f t="shared" si="59"/>
        <v>0</v>
      </c>
      <c r="M80" s="123">
        <f t="shared" si="59"/>
        <v>0</v>
      </c>
      <c r="N80" s="123">
        <f t="shared" si="59"/>
        <v>0</v>
      </c>
      <c r="O80" s="123">
        <f t="shared" si="59"/>
        <v>0</v>
      </c>
      <c r="P80" s="123">
        <f t="shared" si="59"/>
        <v>0</v>
      </c>
      <c r="Q80" s="123">
        <f t="shared" si="59"/>
        <v>0</v>
      </c>
      <c r="R80" s="123">
        <f t="shared" si="59"/>
        <v>0</v>
      </c>
      <c r="S80" s="123">
        <f t="shared" si="59"/>
        <v>0</v>
      </c>
      <c r="T80" s="123">
        <f t="shared" si="59"/>
        <v>0</v>
      </c>
      <c r="U80" s="123">
        <f t="shared" si="59"/>
        <v>0</v>
      </c>
      <c r="V80" s="123">
        <f t="shared" si="59"/>
        <v>0</v>
      </c>
      <c r="W80" s="123">
        <f t="shared" si="59"/>
        <v>0</v>
      </c>
      <c r="X80" s="123">
        <f t="shared" si="59"/>
        <v>0</v>
      </c>
      <c r="Y80" s="123">
        <f t="shared" si="59"/>
        <v>0</v>
      </c>
      <c r="Z80" s="123">
        <f t="shared" si="59"/>
        <v>0</v>
      </c>
      <c r="AA80" s="123">
        <f t="shared" si="59"/>
        <v>0</v>
      </c>
      <c r="AB80" s="123">
        <f t="shared" si="59"/>
        <v>0</v>
      </c>
      <c r="AC80" s="123">
        <f t="shared" si="59"/>
        <v>0</v>
      </c>
      <c r="AD80" s="123">
        <f t="shared" si="59"/>
        <v>0</v>
      </c>
      <c r="AE80" s="123">
        <f t="shared" si="59"/>
        <v>0</v>
      </c>
      <c r="AF80" s="123">
        <f t="shared" si="59"/>
        <v>0</v>
      </c>
      <c r="AG80" s="123">
        <f t="shared" si="59"/>
        <v>0</v>
      </c>
    </row>
    <row r="81" spans="1:33" x14ac:dyDescent="0.2">
      <c r="A81" s="131" t="s">
        <v>302</v>
      </c>
      <c r="B81" s="123">
        <f>'6.2. Паспорт фин осв ввод'!C30*-1*1000000</f>
        <v>-53165687.120000005</v>
      </c>
      <c r="C81" s="123">
        <f>'6.2. Паспорт фин осв ввод'!N30*-1*1000000</f>
        <v>-32365.4</v>
      </c>
      <c r="D81" s="123">
        <f>'6.2. Паспорт фин осв ввод'!R30*-1*1000000</f>
        <v>0</v>
      </c>
      <c r="E81" s="123">
        <f>'6.2. Паспорт фин осв ввод'!S30*-1*1000000</f>
        <v>0</v>
      </c>
      <c r="F81" s="123">
        <f>'6.2. Паспорт фин осв ввод'!V30*-1*1000000</f>
        <v>0</v>
      </c>
      <c r="G81" s="123">
        <f>'6.2. Паспорт фин осв ввод'!Z30*-1*1000000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60">B54-B55</f>
        <v>0</v>
      </c>
      <c r="C82" s="123">
        <f t="shared" si="60"/>
        <v>0</v>
      </c>
      <c r="D82" s="123">
        <f t="shared" si="60"/>
        <v>0</v>
      </c>
      <c r="E82" s="123">
        <f t="shared" si="60"/>
        <v>0</v>
      </c>
      <c r="F82" s="123">
        <f t="shared" si="60"/>
        <v>0</v>
      </c>
      <c r="G82" s="123">
        <f t="shared" si="60"/>
        <v>0</v>
      </c>
      <c r="H82" s="123">
        <f t="shared" si="60"/>
        <v>0</v>
      </c>
      <c r="I82" s="123">
        <f t="shared" si="60"/>
        <v>0</v>
      </c>
      <c r="J82" s="123">
        <f t="shared" si="60"/>
        <v>0</v>
      </c>
      <c r="K82" s="123">
        <f t="shared" si="60"/>
        <v>0</v>
      </c>
      <c r="L82" s="123">
        <f t="shared" si="60"/>
        <v>0</v>
      </c>
      <c r="M82" s="123">
        <f t="shared" si="60"/>
        <v>0</v>
      </c>
      <c r="N82" s="123">
        <f t="shared" si="60"/>
        <v>0</v>
      </c>
      <c r="O82" s="123">
        <f t="shared" si="60"/>
        <v>0</v>
      </c>
      <c r="P82" s="123">
        <f t="shared" si="60"/>
        <v>0</v>
      </c>
      <c r="Q82" s="123">
        <f t="shared" si="60"/>
        <v>0</v>
      </c>
      <c r="R82" s="123">
        <f t="shared" si="60"/>
        <v>0</v>
      </c>
      <c r="S82" s="123">
        <f t="shared" si="60"/>
        <v>0</v>
      </c>
      <c r="T82" s="123">
        <f t="shared" si="60"/>
        <v>0</v>
      </c>
      <c r="U82" s="123">
        <f t="shared" si="60"/>
        <v>0</v>
      </c>
      <c r="V82" s="123">
        <f t="shared" si="60"/>
        <v>0</v>
      </c>
      <c r="W82" s="123">
        <f t="shared" si="60"/>
        <v>0</v>
      </c>
      <c r="X82" s="123">
        <f t="shared" si="60"/>
        <v>0</v>
      </c>
      <c r="Y82" s="123">
        <f t="shared" si="60"/>
        <v>0</v>
      </c>
      <c r="Z82" s="123">
        <f t="shared" si="60"/>
        <v>0</v>
      </c>
      <c r="AA82" s="123">
        <f t="shared" si="60"/>
        <v>0</v>
      </c>
      <c r="AB82" s="123">
        <f t="shared" si="60"/>
        <v>0</v>
      </c>
      <c r="AC82" s="123">
        <f t="shared" si="60"/>
        <v>0</v>
      </c>
      <c r="AD82" s="123">
        <f t="shared" si="60"/>
        <v>0</v>
      </c>
      <c r="AE82" s="123">
        <f t="shared" si="60"/>
        <v>0</v>
      </c>
      <c r="AF82" s="123">
        <f t="shared" si="60"/>
        <v>0</v>
      </c>
      <c r="AG82" s="123">
        <f t="shared" si="60"/>
        <v>0</v>
      </c>
    </row>
    <row r="83" spans="1:33" ht="14.25" x14ac:dyDescent="0.2">
      <c r="A83" s="132" t="s">
        <v>304</v>
      </c>
      <c r="B83" s="130">
        <f>SUM(B75:B82)</f>
        <v>-53165687.120000005</v>
      </c>
      <c r="C83" s="130">
        <f t="shared" ref="C83:V83" si="61">SUM(C75:C82)</f>
        <v>-32365.4</v>
      </c>
      <c r="D83" s="130">
        <f t="shared" si="61"/>
        <v>0</v>
      </c>
      <c r="E83" s="130">
        <f t="shared" si="61"/>
        <v>-652814.25791894807</v>
      </c>
      <c r="F83" s="130">
        <f t="shared" si="61"/>
        <v>-679579.64249362447</v>
      </c>
      <c r="G83" s="130">
        <f t="shared" si="61"/>
        <v>-707442.4078358633</v>
      </c>
      <c r="H83" s="130">
        <f t="shared" si="61"/>
        <v>-736447.54655713332</v>
      </c>
      <c r="I83" s="130">
        <f t="shared" si="61"/>
        <v>-766641.89596597594</v>
      </c>
      <c r="J83" s="130">
        <f t="shared" si="61"/>
        <v>-798074.21370058111</v>
      </c>
      <c r="K83" s="130">
        <f t="shared" si="61"/>
        <v>-830795.25646230509</v>
      </c>
      <c r="L83" s="130">
        <f t="shared" si="61"/>
        <v>-864857.8619772594</v>
      </c>
      <c r="M83" s="130">
        <f t="shared" si="61"/>
        <v>-900317.03431832674</v>
      </c>
      <c r="N83" s="130">
        <f t="shared" si="61"/>
        <v>-13151680.566716461</v>
      </c>
      <c r="O83" s="130">
        <f t="shared" si="61"/>
        <v>-1170787.7568805406</v>
      </c>
      <c r="P83" s="130">
        <f t="shared" si="61"/>
        <v>-1218790.0549126451</v>
      </c>
      <c r="Q83" s="130">
        <f t="shared" si="61"/>
        <v>-1268760.4471640626</v>
      </c>
      <c r="R83" s="130">
        <f t="shared" si="61"/>
        <v>-1320779.6254977884</v>
      </c>
      <c r="S83" s="130">
        <f t="shared" si="61"/>
        <v>-1374931.5901431988</v>
      </c>
      <c r="T83" s="130">
        <f t="shared" si="61"/>
        <v>-1431303.7853390689</v>
      </c>
      <c r="U83" s="130">
        <f t="shared" si="61"/>
        <v>-1489987.240537972</v>
      </c>
      <c r="V83" s="130">
        <f t="shared" si="61"/>
        <v>-1551076.7174000258</v>
      </c>
      <c r="W83" s="130">
        <f>SUM(W75:W82)</f>
        <v>-1614670.8628134311</v>
      </c>
      <c r="X83" s="130">
        <f>SUM(X75:X82)</f>
        <v>-1680872.3681887814</v>
      </c>
      <c r="Y83" s="130">
        <f>SUM(Y75:Y82)</f>
        <v>-1749788.1352845186</v>
      </c>
      <c r="Z83" s="130">
        <f>SUM(Z75:Z82)</f>
        <v>-1821529.4488311831</v>
      </c>
      <c r="AA83" s="130">
        <f t="shared" ref="AA83:AG83" si="62">SUM(AA75:AA82)</f>
        <v>-1896212.1562332625</v>
      </c>
      <c r="AB83" s="130">
        <f t="shared" si="62"/>
        <v>-1973956.8546388282</v>
      </c>
      <c r="AC83" s="130">
        <f t="shared" si="62"/>
        <v>-2054889.0856790191</v>
      </c>
      <c r="AD83" s="130">
        <f t="shared" si="62"/>
        <v>-2139139.5381918587</v>
      </c>
      <c r="AE83" s="130">
        <f t="shared" si="62"/>
        <v>-2226844.2592577226</v>
      </c>
      <c r="AF83" s="130">
        <f t="shared" si="62"/>
        <v>-2318144.8738872912</v>
      </c>
      <c r="AG83" s="130">
        <f t="shared" si="62"/>
        <v>-637988.24543999997</v>
      </c>
    </row>
    <row r="84" spans="1:33" ht="14.25" x14ac:dyDescent="0.2">
      <c r="A84" s="132" t="s">
        <v>305</v>
      </c>
      <c r="B84" s="130">
        <f>SUM($B$83:B83)</f>
        <v>-53165687.120000005</v>
      </c>
      <c r="C84" s="130">
        <f>SUM($B$83:C83)</f>
        <v>-53198052.520000003</v>
      </c>
      <c r="D84" s="130">
        <f>SUM($B$83:D83)</f>
        <v>-53198052.520000003</v>
      </c>
      <c r="E84" s="130">
        <f>SUM($B$83:E83)</f>
        <v>-53850866.77791895</v>
      </c>
      <c r="F84" s="130">
        <f>SUM($B$83:F83)</f>
        <v>-54530446.420412578</v>
      </c>
      <c r="G84" s="130">
        <f>SUM($B$83:G83)</f>
        <v>-55237888.828248441</v>
      </c>
      <c r="H84" s="130">
        <f>SUM($B$83:H83)</f>
        <v>-55974336.374805577</v>
      </c>
      <c r="I84" s="130">
        <f>SUM($B$83:I83)</f>
        <v>-56740978.270771556</v>
      </c>
      <c r="J84" s="130">
        <f>SUM($B$83:J83)</f>
        <v>-57539052.484472133</v>
      </c>
      <c r="K84" s="130">
        <f>SUM($B$83:K83)</f>
        <v>-58369847.740934439</v>
      </c>
      <c r="L84" s="130">
        <f>SUM($B$83:L83)</f>
        <v>-59234705.602911696</v>
      </c>
      <c r="M84" s="130">
        <f>SUM($B$83:M83)</f>
        <v>-60135022.637230024</v>
      </c>
      <c r="N84" s="130">
        <f>SUM($B$83:N83)</f>
        <v>-73286703.203946486</v>
      </c>
      <c r="O84" s="130">
        <f>SUM($B$83:O83)</f>
        <v>-74457490.960827023</v>
      </c>
      <c r="P84" s="130">
        <f>SUM($B$83:P83)</f>
        <v>-75676281.015739664</v>
      </c>
      <c r="Q84" s="130">
        <f>SUM($B$83:Q83)</f>
        <v>-76945041.462903723</v>
      </c>
      <c r="R84" s="130">
        <f>SUM($B$83:R83)</f>
        <v>-78265821.088401511</v>
      </c>
      <c r="S84" s="130">
        <f>SUM($B$83:S83)</f>
        <v>-79640752.678544715</v>
      </c>
      <c r="T84" s="130">
        <f>SUM($B$83:T83)</f>
        <v>-81072056.463883787</v>
      </c>
      <c r="U84" s="130">
        <f>SUM($B$83:U83)</f>
        <v>-82562043.704421759</v>
      </c>
      <c r="V84" s="130">
        <f>SUM($B$83:V83)</f>
        <v>-84113120.421821788</v>
      </c>
      <c r="W84" s="130">
        <f>SUM($B$83:W83)</f>
        <v>-85727791.284635216</v>
      </c>
      <c r="X84" s="130">
        <f>SUM($B$83:X83)</f>
        <v>-87408663.652824</v>
      </c>
      <c r="Y84" s="130">
        <f>SUM($B$83:Y83)</f>
        <v>-89158451.788108513</v>
      </c>
      <c r="Z84" s="130">
        <f>SUM($B$83:Z83)</f>
        <v>-90979981.236939698</v>
      </c>
      <c r="AA84" s="130">
        <f>SUM($B$83:AA83)</f>
        <v>-92876193.393172964</v>
      </c>
      <c r="AB84" s="130">
        <f>SUM($B$83:AB83)</f>
        <v>-94850150.247811794</v>
      </c>
      <c r="AC84" s="130">
        <f>SUM($B$83:AC83)</f>
        <v>-96905039.333490819</v>
      </c>
      <c r="AD84" s="130">
        <f>SUM($B$83:AD83)</f>
        <v>-99044178.871682674</v>
      </c>
      <c r="AE84" s="130">
        <f>SUM($B$83:AE83)</f>
        <v>-101271023.13094039</v>
      </c>
      <c r="AF84" s="130">
        <f>SUM($B$83:AF83)</f>
        <v>-103589168.00482768</v>
      </c>
      <c r="AG84" s="130">
        <f>SUM($B$83:AG83)</f>
        <v>-104227156.25026768</v>
      </c>
    </row>
    <row r="85" spans="1:33" x14ac:dyDescent="0.2">
      <c r="A85" s="131" t="s">
        <v>306</v>
      </c>
      <c r="B85" s="139">
        <f t="shared" ref="B85:AG85" si="63">1/POWER((1+$B$44),B73)</f>
        <v>0.94001404391472498</v>
      </c>
      <c r="C85" s="139">
        <f t="shared" si="63"/>
        <v>0.83062122816534867</v>
      </c>
      <c r="D85" s="139">
        <f t="shared" si="63"/>
        <v>0.73395884789727728</v>
      </c>
      <c r="E85" s="139">
        <f t="shared" si="63"/>
        <v>0.64854541653908049</v>
      </c>
      <c r="F85" s="139">
        <f t="shared" si="63"/>
        <v>0.57307185344091227</v>
      </c>
      <c r="G85" s="139">
        <f t="shared" si="63"/>
        <v>0.506381420377231</v>
      </c>
      <c r="H85" s="139">
        <f t="shared" si="63"/>
        <v>0.44745199291086951</v>
      </c>
      <c r="I85" s="139">
        <f t="shared" si="63"/>
        <v>0.39538039490224397</v>
      </c>
      <c r="J85" s="139">
        <f t="shared" si="63"/>
        <v>0.34936855606807815</v>
      </c>
      <c r="K85" s="139">
        <f t="shared" si="63"/>
        <v>0.30871128043481327</v>
      </c>
      <c r="L85" s="139">
        <f t="shared" si="63"/>
        <v>0.27278543822109508</v>
      </c>
      <c r="M85" s="139">
        <f t="shared" si="63"/>
        <v>0.24104041549977473</v>
      </c>
      <c r="N85" s="139">
        <f t="shared" si="63"/>
        <v>0.24104041549977473</v>
      </c>
      <c r="O85" s="139">
        <f t="shared" si="63"/>
        <v>0.21298967526709794</v>
      </c>
      <c r="P85" s="139">
        <f t="shared" si="63"/>
        <v>0.18820330058062915</v>
      </c>
      <c r="Q85" s="139">
        <f t="shared" si="63"/>
        <v>0.16630140547903963</v>
      </c>
      <c r="R85" s="139">
        <f t="shared" si="63"/>
        <v>0.14694831269686279</v>
      </c>
      <c r="S85" s="139">
        <f t="shared" si="63"/>
        <v>0.12984740893952712</v>
      </c>
      <c r="T85" s="139">
        <f t="shared" si="63"/>
        <v>0.1147365988685403</v>
      </c>
      <c r="U85" s="139">
        <f t="shared" si="63"/>
        <v>0.10138428812277138</v>
      </c>
      <c r="V85" s="139">
        <f t="shared" si="63"/>
        <v>8.9585833809994991E-2</v>
      </c>
      <c r="W85" s="139">
        <f t="shared" si="63"/>
        <v>7.9160408067504684E-2</v>
      </c>
      <c r="X85" s="139">
        <f t="shared" si="63"/>
        <v>6.9948226621458554E-2</v>
      </c>
      <c r="Y85" s="139">
        <f t="shared" si="63"/>
        <v>6.1808099868744894E-2</v>
      </c>
      <c r="Z85" s="139">
        <f t="shared" si="63"/>
        <v>5.4615268948259146E-2</v>
      </c>
      <c r="AA85" s="139">
        <f t="shared" si="63"/>
        <v>4.8259493636351652E-2</v>
      </c>
      <c r="AB85" s="139">
        <f t="shared" si="63"/>
        <v>4.2643362760759598E-2</v>
      </c>
      <c r="AC85" s="139">
        <f t="shared" si="63"/>
        <v>3.7680801237748182E-2</v>
      </c>
      <c r="AD85" s="139">
        <f t="shared" si="63"/>
        <v>3.3295750850709703E-2</v>
      </c>
      <c r="AE85" s="139">
        <f t="shared" si="63"/>
        <v>2.9421004551303101E-2</v>
      </c>
      <c r="AF85" s="139">
        <f t="shared" si="63"/>
        <v>2.5997176417162756E-2</v>
      </c>
      <c r="AG85" s="139">
        <f t="shared" si="63"/>
        <v>2.2971791479334421E-2</v>
      </c>
    </row>
    <row r="86" spans="1:33" ht="28.5" x14ac:dyDescent="0.2">
      <c r="A86" s="129" t="s">
        <v>307</v>
      </c>
      <c r="B86" s="130">
        <f>B83*B85</f>
        <v>-49976492.547176212</v>
      </c>
      <c r="C86" s="130">
        <f>C83*C85</f>
        <v>-26883.388298062779</v>
      </c>
      <c r="D86" s="130">
        <f t="shared" ref="D86:AG86" si="64">D83*D85</f>
        <v>0</v>
      </c>
      <c r="E86" s="130">
        <f t="shared" si="64"/>
        <v>-423379.69482469489</v>
      </c>
      <c r="F86" s="130">
        <f t="shared" si="64"/>
        <v>-389447.96528453392</v>
      </c>
      <c r="G86" s="130">
        <f t="shared" si="64"/>
        <v>-358235.69131501281</v>
      </c>
      <c r="H86" s="130">
        <f t="shared" si="64"/>
        <v>-329524.92238130968</v>
      </c>
      <c r="I86" s="130">
        <f t="shared" si="64"/>
        <v>-303115.1755756326</v>
      </c>
      <c r="J86" s="130">
        <f t="shared" si="64"/>
        <v>-278822.03567573888</v>
      </c>
      <c r="K86" s="130">
        <f t="shared" si="64"/>
        <v>-256475.86740164729</v>
      </c>
      <c r="L86" s="130">
        <f t="shared" si="64"/>
        <v>-235920.63087842608</v>
      </c>
      <c r="M86" s="130">
        <f t="shared" si="64"/>
        <v>-217012.79203361442</v>
      </c>
      <c r="N86" s="130">
        <f t="shared" si="64"/>
        <v>-3170086.5483216485</v>
      </c>
      <c r="O86" s="130">
        <f t="shared" si="64"/>
        <v>-249365.70414468038</v>
      </c>
      <c r="P86" s="130">
        <f t="shared" si="64"/>
        <v>-229380.31104940607</v>
      </c>
      <c r="Q86" s="130">
        <f t="shared" si="64"/>
        <v>-210996.64557959841</v>
      </c>
      <c r="R86" s="130">
        <f t="shared" si="64"/>
        <v>-194086.33741129434</v>
      </c>
      <c r="S86" s="130">
        <f t="shared" si="64"/>
        <v>-178531.30444919824</v>
      </c>
      <c r="T86" s="130">
        <f t="shared" si="64"/>
        <v>-164222.92827747206</v>
      </c>
      <c r="U86" s="130">
        <f t="shared" si="64"/>
        <v>-151061.2956939548</v>
      </c>
      <c r="V86" s="130">
        <f t="shared" si="64"/>
        <v>-138954.50103155128</v>
      </c>
      <c r="W86" s="130">
        <f t="shared" si="64"/>
        <v>-127818.00439502108</v>
      </c>
      <c r="X86" s="130">
        <f t="shared" si="64"/>
        <v>-117574.04133181661</v>
      </c>
      <c r="Y86" s="130">
        <f t="shared" si="64"/>
        <v>-108151.07981481042</v>
      </c>
      <c r="Z86" s="130">
        <f t="shared" si="64"/>
        <v>-99483.32074508931</v>
      </c>
      <c r="AA86" s="130">
        <f t="shared" si="64"/>
        <v>-91510.238486911781</v>
      </c>
      <c r="AB86" s="130">
        <f t="shared" si="64"/>
        <v>-84176.15822645156</v>
      </c>
      <c r="AC86" s="130">
        <f t="shared" si="64"/>
        <v>-77429.867203089219</v>
      </c>
      <c r="AD86" s="130">
        <f t="shared" si="64"/>
        <v>-71224.257098538335</v>
      </c>
      <c r="AE86" s="130">
        <f t="shared" si="64"/>
        <v>-65515.99508666464</v>
      </c>
      <c r="AF86" s="130">
        <f t="shared" si="64"/>
        <v>-60265.221246989415</v>
      </c>
      <c r="AG86" s="130">
        <f t="shared" si="64"/>
        <v>-14655.732940514108</v>
      </c>
    </row>
    <row r="87" spans="1:33" ht="14.25" x14ac:dyDescent="0.2">
      <c r="A87" s="129" t="s">
        <v>308</v>
      </c>
      <c r="B87" s="130">
        <f>SUM($B$86:B86)</f>
        <v>-49976492.547176212</v>
      </c>
      <c r="C87" s="130">
        <f>SUM($B$86:C86)</f>
        <v>-50003375.935474277</v>
      </c>
      <c r="D87" s="130">
        <f>SUM($B$86:D86)</f>
        <v>-50003375.935474277</v>
      </c>
      <c r="E87" s="130">
        <f>SUM($B$86:E86)</f>
        <v>-50426755.630298972</v>
      </c>
      <c r="F87" s="130">
        <f>SUM($B$86:F86)</f>
        <v>-50816203.595583506</v>
      </c>
      <c r="G87" s="130">
        <f>SUM($B$86:G86)</f>
        <v>-51174439.286898516</v>
      </c>
      <c r="H87" s="130">
        <f>SUM($B$86:H86)</f>
        <v>-51503964.209279828</v>
      </c>
      <c r="I87" s="130">
        <f>SUM($B$86:I86)</f>
        <v>-51807079.384855464</v>
      </c>
      <c r="J87" s="130">
        <f>SUM($B$86:J86)</f>
        <v>-52085901.420531206</v>
      </c>
      <c r="K87" s="130">
        <f>SUM($B$86:K86)</f>
        <v>-52342377.28793285</v>
      </c>
      <c r="L87" s="130">
        <f>SUM($B$86:L86)</f>
        <v>-52578297.918811277</v>
      </c>
      <c r="M87" s="130">
        <f>SUM($B$86:M86)</f>
        <v>-52795310.710844889</v>
      </c>
      <c r="N87" s="130">
        <f>SUM($B$86:N86)</f>
        <v>-55965397.259166539</v>
      </c>
      <c r="O87" s="130">
        <f>SUM($B$86:O86)</f>
        <v>-56214762.963311218</v>
      </c>
      <c r="P87" s="130">
        <f>SUM($B$86:P86)</f>
        <v>-56444143.274360627</v>
      </c>
      <c r="Q87" s="130">
        <f>SUM($B$86:Q86)</f>
        <v>-56655139.919940226</v>
      </c>
      <c r="R87" s="130">
        <f>SUM($B$86:R86)</f>
        <v>-56849226.257351518</v>
      </c>
      <c r="S87" s="130">
        <f>SUM($B$86:S86)</f>
        <v>-57027757.561800718</v>
      </c>
      <c r="T87" s="130">
        <f>SUM($B$86:T86)</f>
        <v>-57191980.490078188</v>
      </c>
      <c r="U87" s="130">
        <f>SUM($B$86:U86)</f>
        <v>-57343041.785772145</v>
      </c>
      <c r="V87" s="130">
        <f>SUM($B$86:V86)</f>
        <v>-57481996.286803693</v>
      </c>
      <c r="W87" s="130">
        <f>SUM($B$86:W86)</f>
        <v>-57609814.291198716</v>
      </c>
      <c r="X87" s="130">
        <f>SUM($B$86:X86)</f>
        <v>-57727388.332530536</v>
      </c>
      <c r="Y87" s="130">
        <f>SUM($B$86:Y86)</f>
        <v>-57835539.41234535</v>
      </c>
      <c r="Z87" s="130">
        <f>SUM($B$86:Z86)</f>
        <v>-57935022.733090438</v>
      </c>
      <c r="AA87" s="130">
        <f>SUM($B$86:AA86)</f>
        <v>-58026532.971577346</v>
      </c>
      <c r="AB87" s="130">
        <f>SUM($B$86:AB86)</f>
        <v>-58110709.129803799</v>
      </c>
      <c r="AC87" s="130">
        <f>SUM($B$86:AC86)</f>
        <v>-58188138.997006886</v>
      </c>
      <c r="AD87" s="130">
        <f>SUM($B$86:AD86)</f>
        <v>-58259363.254105426</v>
      </c>
      <c r="AE87" s="130">
        <f>SUM($B$86:AE86)</f>
        <v>-58324879.249192089</v>
      </c>
      <c r="AF87" s="130">
        <f>SUM($B$86:AF86)</f>
        <v>-58385144.470439076</v>
      </c>
      <c r="AG87" s="130">
        <f>SUM($B$86:AG86)</f>
        <v>-58399800.203379594</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65">IF(AND(C84&gt;0,B84&lt;0),(C74-(C84/(C84-B84))),0)</f>
        <v>0</v>
      </c>
      <c r="D89" s="141">
        <f t="shared" si="65"/>
        <v>0</v>
      </c>
      <c r="E89" s="141">
        <f t="shared" si="65"/>
        <v>0</v>
      </c>
      <c r="F89" s="141">
        <f t="shared" si="65"/>
        <v>0</v>
      </c>
      <c r="G89" s="141">
        <f t="shared" si="65"/>
        <v>0</v>
      </c>
      <c r="H89" s="141">
        <f>IF(AND(H84&gt;0,G84&lt;0),(H74-(H84/(H84-G84))),0)</f>
        <v>0</v>
      </c>
      <c r="I89" s="141">
        <f t="shared" si="65"/>
        <v>0</v>
      </c>
      <c r="J89" s="141">
        <f t="shared" si="65"/>
        <v>0</v>
      </c>
      <c r="K89" s="141">
        <f t="shared" si="65"/>
        <v>0</v>
      </c>
      <c r="L89" s="141">
        <f t="shared" si="65"/>
        <v>0</v>
      </c>
      <c r="M89" s="141">
        <f t="shared" si="65"/>
        <v>0</v>
      </c>
      <c r="N89" s="141">
        <f t="shared" si="65"/>
        <v>0</v>
      </c>
      <c r="O89" s="141">
        <f t="shared" si="65"/>
        <v>0</v>
      </c>
      <c r="P89" s="141">
        <f t="shared" si="65"/>
        <v>0</v>
      </c>
      <c r="Q89" s="141">
        <f t="shared" si="65"/>
        <v>0</v>
      </c>
      <c r="R89" s="141">
        <f t="shared" si="65"/>
        <v>0</v>
      </c>
      <c r="S89" s="141">
        <f t="shared" si="65"/>
        <v>0</v>
      </c>
      <c r="T89" s="141">
        <f t="shared" si="65"/>
        <v>0</v>
      </c>
      <c r="U89" s="141">
        <f t="shared" si="65"/>
        <v>0</v>
      </c>
      <c r="V89" s="141">
        <f t="shared" si="65"/>
        <v>0</v>
      </c>
      <c r="W89" s="141">
        <f t="shared" si="65"/>
        <v>0</v>
      </c>
      <c r="X89" s="141">
        <f t="shared" si="65"/>
        <v>0</v>
      </c>
      <c r="Y89" s="141">
        <f t="shared" si="65"/>
        <v>0</v>
      </c>
      <c r="Z89" s="141">
        <f t="shared" si="65"/>
        <v>0</v>
      </c>
      <c r="AA89" s="141">
        <f t="shared" si="65"/>
        <v>0</v>
      </c>
      <c r="AB89" s="141">
        <f t="shared" si="65"/>
        <v>0</v>
      </c>
      <c r="AC89" s="141">
        <f t="shared" si="65"/>
        <v>0</v>
      </c>
      <c r="AD89" s="141">
        <f t="shared" si="65"/>
        <v>0</v>
      </c>
      <c r="AE89" s="141">
        <f t="shared" si="65"/>
        <v>0</v>
      </c>
      <c r="AF89" s="141">
        <f t="shared" si="65"/>
        <v>0</v>
      </c>
      <c r="AG89" s="141">
        <f t="shared" si="65"/>
        <v>0</v>
      </c>
    </row>
    <row r="90" spans="1:33" ht="14.25" x14ac:dyDescent="0.2">
      <c r="A90" s="142" t="s">
        <v>311</v>
      </c>
      <c r="B90" s="143">
        <f t="shared" ref="B90:AG90" si="66">IF(AND(B87&gt;0,A87&lt;0),(B74-(B87/(B87-A87))),0)</f>
        <v>0</v>
      </c>
      <c r="C90" s="143">
        <f t="shared" si="66"/>
        <v>0</v>
      </c>
      <c r="D90" s="143">
        <f t="shared" si="66"/>
        <v>0</v>
      </c>
      <c r="E90" s="143">
        <f t="shared" si="66"/>
        <v>0</v>
      </c>
      <c r="F90" s="143">
        <f t="shared" si="66"/>
        <v>0</v>
      </c>
      <c r="G90" s="143">
        <f t="shared" si="66"/>
        <v>0</v>
      </c>
      <c r="H90" s="143">
        <f t="shared" si="66"/>
        <v>0</v>
      </c>
      <c r="I90" s="143">
        <f t="shared" si="66"/>
        <v>0</v>
      </c>
      <c r="J90" s="143">
        <f t="shared" si="66"/>
        <v>0</v>
      </c>
      <c r="K90" s="143">
        <f t="shared" si="66"/>
        <v>0</v>
      </c>
      <c r="L90" s="143">
        <f t="shared" si="66"/>
        <v>0</v>
      </c>
      <c r="M90" s="143">
        <f t="shared" si="66"/>
        <v>0</v>
      </c>
      <c r="N90" s="143">
        <f t="shared" si="66"/>
        <v>0</v>
      </c>
      <c r="O90" s="143">
        <f t="shared" si="66"/>
        <v>0</v>
      </c>
      <c r="P90" s="143">
        <f t="shared" si="66"/>
        <v>0</v>
      </c>
      <c r="Q90" s="143">
        <f t="shared" si="66"/>
        <v>0</v>
      </c>
      <c r="R90" s="143">
        <f t="shared" si="66"/>
        <v>0</v>
      </c>
      <c r="S90" s="143">
        <f t="shared" si="66"/>
        <v>0</v>
      </c>
      <c r="T90" s="143">
        <f t="shared" si="66"/>
        <v>0</v>
      </c>
      <c r="U90" s="143">
        <f t="shared" si="66"/>
        <v>0</v>
      </c>
      <c r="V90" s="143">
        <f t="shared" si="66"/>
        <v>0</v>
      </c>
      <c r="W90" s="143">
        <f t="shared" si="66"/>
        <v>0</v>
      </c>
      <c r="X90" s="143">
        <f t="shared" si="66"/>
        <v>0</v>
      </c>
      <c r="Y90" s="143">
        <f t="shared" si="66"/>
        <v>0</v>
      </c>
      <c r="Z90" s="143">
        <f t="shared" si="66"/>
        <v>0</v>
      </c>
      <c r="AA90" s="143">
        <f t="shared" si="66"/>
        <v>0</v>
      </c>
      <c r="AB90" s="143">
        <f t="shared" si="66"/>
        <v>0</v>
      </c>
      <c r="AC90" s="143">
        <f t="shared" si="66"/>
        <v>0</v>
      </c>
      <c r="AD90" s="143">
        <f t="shared" si="66"/>
        <v>0</v>
      </c>
      <c r="AE90" s="143">
        <f t="shared" si="66"/>
        <v>0</v>
      </c>
      <c r="AF90" s="143">
        <f t="shared" si="66"/>
        <v>0</v>
      </c>
      <c r="AG90" s="143">
        <f t="shared" si="66"/>
        <v>0</v>
      </c>
    </row>
    <row r="91" spans="1:33" x14ac:dyDescent="0.2">
      <c r="B91" s="144">
        <v>2025</v>
      </c>
      <c r="C91" s="144">
        <f>B91+1</f>
        <v>2026</v>
      </c>
      <c r="D91" s="78">
        <f t="shared" ref="D91:AG91" si="67">C91+1</f>
        <v>2027</v>
      </c>
      <c r="E91" s="78">
        <f t="shared" si="67"/>
        <v>2028</v>
      </c>
      <c r="F91" s="78">
        <f t="shared" si="67"/>
        <v>2029</v>
      </c>
      <c r="G91" s="78">
        <f t="shared" si="67"/>
        <v>2030</v>
      </c>
      <c r="H91" s="78">
        <f t="shared" si="67"/>
        <v>2031</v>
      </c>
      <c r="I91" s="78">
        <f t="shared" si="67"/>
        <v>2032</v>
      </c>
      <c r="J91" s="78">
        <f t="shared" si="67"/>
        <v>2033</v>
      </c>
      <c r="K91" s="78">
        <f t="shared" si="67"/>
        <v>2034</v>
      </c>
      <c r="L91" s="78">
        <f t="shared" si="67"/>
        <v>2035</v>
      </c>
      <c r="M91" s="78">
        <f t="shared" si="67"/>
        <v>2036</v>
      </c>
      <c r="N91" s="78">
        <f t="shared" si="67"/>
        <v>2037</v>
      </c>
      <c r="O91" s="78">
        <f t="shared" si="67"/>
        <v>2038</v>
      </c>
      <c r="P91" s="78">
        <f t="shared" si="67"/>
        <v>2039</v>
      </c>
      <c r="Q91" s="78">
        <f t="shared" si="67"/>
        <v>2040</v>
      </c>
      <c r="R91" s="78">
        <f t="shared" si="67"/>
        <v>2041</v>
      </c>
      <c r="S91" s="78">
        <f t="shared" si="67"/>
        <v>2042</v>
      </c>
      <c r="T91" s="78">
        <f t="shared" si="67"/>
        <v>2043</v>
      </c>
      <c r="U91" s="78">
        <f t="shared" si="67"/>
        <v>2044</v>
      </c>
      <c r="V91" s="78">
        <f t="shared" si="67"/>
        <v>2045</v>
      </c>
      <c r="W91" s="78">
        <f t="shared" si="67"/>
        <v>2046</v>
      </c>
      <c r="X91" s="78">
        <f t="shared" si="67"/>
        <v>2047</v>
      </c>
      <c r="Y91" s="78">
        <f t="shared" si="67"/>
        <v>2048</v>
      </c>
      <c r="Z91" s="78">
        <f t="shared" si="67"/>
        <v>2049</v>
      </c>
      <c r="AA91" s="78">
        <f t="shared" si="67"/>
        <v>2050</v>
      </c>
      <c r="AB91" s="78">
        <f t="shared" si="67"/>
        <v>2051</v>
      </c>
      <c r="AC91" s="78">
        <f t="shared" si="67"/>
        <v>2052</v>
      </c>
      <c r="AD91" s="78">
        <f t="shared" si="67"/>
        <v>2053</v>
      </c>
      <c r="AE91" s="78">
        <f t="shared" si="67"/>
        <v>2054</v>
      </c>
      <c r="AF91" s="78">
        <f t="shared" si="67"/>
        <v>2055</v>
      </c>
      <c r="AG91" s="78">
        <f t="shared" si="67"/>
        <v>2056</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35" ht="33" customHeight="1" x14ac:dyDescent="0.2">
      <c r="A97" s="324" t="s">
        <v>317</v>
      </c>
      <c r="B97" s="324"/>
      <c r="C97" s="324"/>
      <c r="D97" s="324"/>
      <c r="E97" s="324"/>
      <c r="F97" s="324"/>
      <c r="G97" s="324"/>
      <c r="H97" s="324"/>
      <c r="I97" s="324"/>
      <c r="J97" s="324"/>
      <c r="K97" s="324"/>
      <c r="L97" s="324"/>
      <c r="M97" s="133"/>
      <c r="N97" s="133"/>
      <c r="O97" s="133"/>
      <c r="P97" s="133"/>
      <c r="Q97" s="133"/>
      <c r="R97" s="133"/>
      <c r="S97" s="133"/>
      <c r="T97" s="133"/>
      <c r="U97" s="133"/>
      <c r="V97" s="133"/>
      <c r="W97" s="133"/>
      <c r="X97" s="133"/>
      <c r="Y97" s="133"/>
      <c r="Z97" s="133"/>
      <c r="AA97" s="133"/>
      <c r="AB97" s="133"/>
      <c r="AC97" s="133"/>
      <c r="AD97" s="133"/>
      <c r="AE97" s="133"/>
      <c r="AF97" s="133"/>
      <c r="AG97" s="133"/>
    </row>
    <row r="98" spans="1:35" x14ac:dyDescent="0.2">
      <c r="C98" s="149"/>
    </row>
    <row r="99" spans="1:35"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35" ht="12.75" x14ac:dyDescent="0.2">
      <c r="A100" s="150"/>
      <c r="B100" s="151">
        <v>2022</v>
      </c>
      <c r="C100" s="151">
        <f t="shared" ref="C100:AG105" si="68">B100+1</f>
        <v>2023</v>
      </c>
      <c r="D100" s="151">
        <f t="shared" si="68"/>
        <v>2024</v>
      </c>
      <c r="E100" s="151">
        <f t="shared" si="68"/>
        <v>2025</v>
      </c>
      <c r="F100" s="151">
        <f t="shared" si="68"/>
        <v>2026</v>
      </c>
      <c r="G100" s="151">
        <f t="shared" si="68"/>
        <v>2027</v>
      </c>
      <c r="H100" s="151">
        <f t="shared" si="68"/>
        <v>2028</v>
      </c>
      <c r="I100" s="151">
        <f t="shared" si="68"/>
        <v>2029</v>
      </c>
      <c r="J100" s="151">
        <f t="shared" si="68"/>
        <v>2030</v>
      </c>
      <c r="K100" s="151">
        <f t="shared" si="68"/>
        <v>2031</v>
      </c>
      <c r="L100" s="151">
        <f t="shared" si="68"/>
        <v>2032</v>
      </c>
      <c r="M100" s="151">
        <f t="shared" si="68"/>
        <v>2033</v>
      </c>
      <c r="N100" s="151">
        <f t="shared" si="68"/>
        <v>2034</v>
      </c>
      <c r="O100" s="151">
        <f t="shared" si="68"/>
        <v>2035</v>
      </c>
      <c r="P100" s="151">
        <f t="shared" si="68"/>
        <v>2036</v>
      </c>
      <c r="Q100" s="151">
        <f t="shared" si="68"/>
        <v>2037</v>
      </c>
      <c r="R100" s="151">
        <f t="shared" si="68"/>
        <v>2038</v>
      </c>
      <c r="S100" s="151">
        <f t="shared" si="68"/>
        <v>2039</v>
      </c>
      <c r="T100" s="151">
        <f t="shared" si="68"/>
        <v>2040</v>
      </c>
      <c r="U100" s="151">
        <f t="shared" si="68"/>
        <v>2041</v>
      </c>
      <c r="V100" s="151">
        <f t="shared" si="68"/>
        <v>2042</v>
      </c>
      <c r="W100" s="151">
        <f t="shared" si="68"/>
        <v>2043</v>
      </c>
      <c r="X100" s="151">
        <f t="shared" si="68"/>
        <v>2044</v>
      </c>
      <c r="Y100" s="151">
        <f t="shared" si="68"/>
        <v>2045</v>
      </c>
      <c r="Z100" s="151">
        <f t="shared" si="68"/>
        <v>2046</v>
      </c>
      <c r="AA100" s="151">
        <f t="shared" si="68"/>
        <v>2047</v>
      </c>
      <c r="AB100" s="151">
        <f t="shared" si="68"/>
        <v>2048</v>
      </c>
      <c r="AC100" s="151">
        <f t="shared" si="68"/>
        <v>2049</v>
      </c>
      <c r="AD100" s="151">
        <f t="shared" si="68"/>
        <v>2050</v>
      </c>
      <c r="AE100" s="151">
        <f t="shared" si="68"/>
        <v>2051</v>
      </c>
      <c r="AF100" s="151">
        <f t="shared" si="68"/>
        <v>2052</v>
      </c>
      <c r="AG100" s="151">
        <f t="shared" si="68"/>
        <v>2053</v>
      </c>
      <c r="AH100" s="151">
        <f>AG100+1</f>
        <v>2054</v>
      </c>
      <c r="AI100" s="151">
        <f>AH100+1</f>
        <v>2055</v>
      </c>
    </row>
    <row r="101" spans="1:35" ht="12.75" x14ac:dyDescent="0.2">
      <c r="A101" s="150" t="s">
        <v>319</v>
      </c>
      <c r="B101" s="152">
        <v>0.14631427330593999</v>
      </c>
      <c r="C101" s="152">
        <v>9.0964662608273128E-2</v>
      </c>
      <c r="D101" s="152">
        <v>8.1000000000000003E-2</v>
      </c>
      <c r="E101" s="152">
        <v>7.3999999999999996E-2</v>
      </c>
      <c r="F101" s="152">
        <v>5.5E-2</v>
      </c>
      <c r="G101" s="152">
        <v>4.1000000000000002E-2</v>
      </c>
      <c r="H101" s="152">
        <v>4.1000000000000002E-2</v>
      </c>
      <c r="I101" s="152">
        <v>4.1000000000000002E-2</v>
      </c>
      <c r="J101" s="152">
        <f t="shared" ref="J101:AI101" si="69">I101</f>
        <v>4.1000000000000002E-2</v>
      </c>
      <c r="K101" s="152">
        <f t="shared" si="69"/>
        <v>4.1000000000000002E-2</v>
      </c>
      <c r="L101" s="152">
        <f t="shared" si="69"/>
        <v>4.1000000000000002E-2</v>
      </c>
      <c r="M101" s="152">
        <f t="shared" si="69"/>
        <v>4.1000000000000002E-2</v>
      </c>
      <c r="N101" s="152">
        <f t="shared" si="69"/>
        <v>4.1000000000000002E-2</v>
      </c>
      <c r="O101" s="152">
        <f t="shared" si="69"/>
        <v>4.1000000000000002E-2</v>
      </c>
      <c r="P101" s="152">
        <f t="shared" si="69"/>
        <v>4.1000000000000002E-2</v>
      </c>
      <c r="Q101" s="152">
        <f t="shared" si="69"/>
        <v>4.1000000000000002E-2</v>
      </c>
      <c r="R101" s="152">
        <f t="shared" si="69"/>
        <v>4.1000000000000002E-2</v>
      </c>
      <c r="S101" s="152">
        <f t="shared" si="69"/>
        <v>4.1000000000000002E-2</v>
      </c>
      <c r="T101" s="152">
        <f t="shared" si="69"/>
        <v>4.1000000000000002E-2</v>
      </c>
      <c r="U101" s="152">
        <f t="shared" si="69"/>
        <v>4.1000000000000002E-2</v>
      </c>
      <c r="V101" s="152">
        <f t="shared" si="69"/>
        <v>4.1000000000000002E-2</v>
      </c>
      <c r="W101" s="152">
        <f t="shared" si="69"/>
        <v>4.1000000000000002E-2</v>
      </c>
      <c r="X101" s="152">
        <f t="shared" si="69"/>
        <v>4.1000000000000002E-2</v>
      </c>
      <c r="Y101" s="152">
        <f t="shared" si="69"/>
        <v>4.1000000000000002E-2</v>
      </c>
      <c r="Z101" s="152">
        <f t="shared" si="69"/>
        <v>4.1000000000000002E-2</v>
      </c>
      <c r="AA101" s="152">
        <f t="shared" si="69"/>
        <v>4.1000000000000002E-2</v>
      </c>
      <c r="AB101" s="152">
        <f t="shared" si="69"/>
        <v>4.1000000000000002E-2</v>
      </c>
      <c r="AC101" s="152">
        <f t="shared" si="69"/>
        <v>4.1000000000000002E-2</v>
      </c>
      <c r="AD101" s="152">
        <f t="shared" si="69"/>
        <v>4.1000000000000002E-2</v>
      </c>
      <c r="AE101" s="152">
        <f t="shared" si="69"/>
        <v>4.1000000000000002E-2</v>
      </c>
      <c r="AF101" s="152">
        <f t="shared" si="69"/>
        <v>4.1000000000000002E-2</v>
      </c>
      <c r="AG101" s="152">
        <f t="shared" si="69"/>
        <v>4.1000000000000002E-2</v>
      </c>
      <c r="AH101" s="152">
        <f t="shared" si="69"/>
        <v>4.1000000000000002E-2</v>
      </c>
      <c r="AI101" s="152">
        <f t="shared" si="69"/>
        <v>4.1000000000000002E-2</v>
      </c>
    </row>
    <row r="102" spans="1:35" ht="15" x14ac:dyDescent="0.2">
      <c r="A102" s="150" t="s">
        <v>320</v>
      </c>
      <c r="B102" s="153"/>
      <c r="C102" s="153"/>
      <c r="D102" s="152">
        <f>D101</f>
        <v>8.1000000000000003E-2</v>
      </c>
      <c r="E102" s="152">
        <f>E101</f>
        <v>7.3999999999999996E-2</v>
      </c>
      <c r="F102" s="153">
        <f t="shared" ref="F102:AG102" si="70">(1+E102)*(1+F101)-1</f>
        <v>0.13307000000000002</v>
      </c>
      <c r="G102" s="153">
        <f t="shared" si="70"/>
        <v>0.17952586999999998</v>
      </c>
      <c r="H102" s="153">
        <f t="shared" si="70"/>
        <v>0.22788643066999992</v>
      </c>
      <c r="I102" s="153">
        <f t="shared" si="70"/>
        <v>0.27822977432746976</v>
      </c>
      <c r="J102" s="153">
        <f t="shared" si="70"/>
        <v>0.33063719507489586</v>
      </c>
      <c r="K102" s="153">
        <f t="shared" si="70"/>
        <v>0.38519332007296647</v>
      </c>
      <c r="L102" s="153">
        <f t="shared" si="70"/>
        <v>0.44198624619595805</v>
      </c>
      <c r="M102" s="153">
        <f t="shared" si="70"/>
        <v>0.50110768228999225</v>
      </c>
      <c r="N102" s="153">
        <f t="shared" si="70"/>
        <v>0.56265309726388191</v>
      </c>
      <c r="O102" s="153">
        <f t="shared" si="70"/>
        <v>0.62672187425170089</v>
      </c>
      <c r="P102" s="153">
        <f t="shared" si="70"/>
        <v>0.69341747109602059</v>
      </c>
      <c r="Q102" s="153">
        <f t="shared" si="70"/>
        <v>0.76284758741095726</v>
      </c>
      <c r="R102" s="153">
        <f t="shared" si="70"/>
        <v>0.83512433849480638</v>
      </c>
      <c r="S102" s="153">
        <f t="shared" si="70"/>
        <v>0.91036443637309339</v>
      </c>
      <c r="T102" s="153">
        <f t="shared" si="70"/>
        <v>0.98868937826439018</v>
      </c>
      <c r="U102" s="153">
        <f t="shared" si="70"/>
        <v>1.07022564277323</v>
      </c>
      <c r="V102" s="153">
        <f t="shared" si="70"/>
        <v>1.1551048941269322</v>
      </c>
      <c r="W102" s="153">
        <f t="shared" si="70"/>
        <v>1.2434641947861365</v>
      </c>
      <c r="X102" s="153">
        <f t="shared" si="70"/>
        <v>1.3354462267723677</v>
      </c>
      <c r="Y102" s="153">
        <f t="shared" si="70"/>
        <v>1.4311995220700346</v>
      </c>
      <c r="Z102" s="153">
        <f t="shared" si="70"/>
        <v>1.5308787024749058</v>
      </c>
      <c r="AA102" s="153">
        <f t="shared" si="70"/>
        <v>1.6346447292763768</v>
      </c>
      <c r="AB102" s="153">
        <f t="shared" si="70"/>
        <v>1.7426651631767083</v>
      </c>
      <c r="AC102" s="153">
        <f t="shared" si="70"/>
        <v>1.855114434866953</v>
      </c>
      <c r="AD102" s="153">
        <f t="shared" si="70"/>
        <v>1.9721741266964981</v>
      </c>
      <c r="AE102" s="153">
        <f t="shared" si="70"/>
        <v>2.0940332658910541</v>
      </c>
      <c r="AF102" s="153">
        <f t="shared" si="70"/>
        <v>2.2208886297925869</v>
      </c>
      <c r="AG102" s="153">
        <f t="shared" si="70"/>
        <v>2.352945063614083</v>
      </c>
      <c r="AH102" s="153">
        <f>(1+AG102)*(1+AH101)-1</f>
        <v>2.4904158112222601</v>
      </c>
      <c r="AI102" s="153">
        <f>(1+AH102)*(1+AI101)-1</f>
        <v>2.6335228594823725</v>
      </c>
    </row>
    <row r="103" spans="1:35" x14ac:dyDescent="0.2">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row>
    <row r="104" spans="1:35" ht="12.75" x14ac:dyDescent="0.2">
      <c r="A104" s="155"/>
      <c r="B104" s="156">
        <v>2022</v>
      </c>
      <c r="C104" s="156">
        <f t="shared" si="68"/>
        <v>2023</v>
      </c>
      <c r="D104" s="156">
        <f t="shared" si="68"/>
        <v>2024</v>
      </c>
      <c r="E104" s="156">
        <f t="shared" si="68"/>
        <v>2025</v>
      </c>
      <c r="F104" s="156">
        <f t="shared" si="68"/>
        <v>2026</v>
      </c>
      <c r="G104" s="156">
        <f t="shared" si="68"/>
        <v>2027</v>
      </c>
      <c r="H104" s="156">
        <f t="shared" si="68"/>
        <v>2028</v>
      </c>
      <c r="I104" s="156">
        <f t="shared" si="68"/>
        <v>2029</v>
      </c>
      <c r="J104" s="156">
        <f t="shared" si="68"/>
        <v>2030</v>
      </c>
      <c r="K104" s="156">
        <f t="shared" si="68"/>
        <v>2031</v>
      </c>
      <c r="L104" s="156">
        <f t="shared" si="68"/>
        <v>2032</v>
      </c>
      <c r="M104" s="156">
        <f t="shared" si="68"/>
        <v>2033</v>
      </c>
      <c r="N104" s="156">
        <f t="shared" ref="N104:AC105" si="71">M104+1</f>
        <v>2034</v>
      </c>
      <c r="O104" s="156">
        <f t="shared" si="71"/>
        <v>2035</v>
      </c>
      <c r="P104" s="156">
        <f t="shared" si="71"/>
        <v>2036</v>
      </c>
      <c r="Q104" s="156">
        <f t="shared" si="71"/>
        <v>2037</v>
      </c>
      <c r="R104" s="156">
        <f t="shared" si="71"/>
        <v>2038</v>
      </c>
      <c r="S104" s="156">
        <f t="shared" si="71"/>
        <v>2039</v>
      </c>
      <c r="T104" s="156">
        <f t="shared" si="71"/>
        <v>2040</v>
      </c>
      <c r="U104" s="156">
        <f t="shared" si="71"/>
        <v>2041</v>
      </c>
      <c r="V104" s="156">
        <f t="shared" si="71"/>
        <v>2042</v>
      </c>
      <c r="W104" s="156">
        <f t="shared" si="71"/>
        <v>2043</v>
      </c>
      <c r="X104" s="156">
        <f t="shared" si="71"/>
        <v>2044</v>
      </c>
      <c r="Y104" s="156">
        <f t="shared" si="71"/>
        <v>2045</v>
      </c>
      <c r="Z104" s="156">
        <f t="shared" si="71"/>
        <v>2046</v>
      </c>
      <c r="AA104" s="156">
        <f t="shared" si="71"/>
        <v>2047</v>
      </c>
      <c r="AB104" s="156">
        <f t="shared" si="71"/>
        <v>2048</v>
      </c>
      <c r="AC104" s="156">
        <f t="shared" si="71"/>
        <v>2049</v>
      </c>
      <c r="AD104" s="156">
        <f t="shared" ref="AD104:AG105" si="72">AC104+1</f>
        <v>2050</v>
      </c>
      <c r="AE104" s="156">
        <f t="shared" si="72"/>
        <v>2051</v>
      </c>
      <c r="AF104" s="156">
        <f t="shared" si="72"/>
        <v>2052</v>
      </c>
      <c r="AG104" s="156">
        <f t="shared" si="72"/>
        <v>2053</v>
      </c>
      <c r="AH104" s="156">
        <f t="shared" ref="AH104:AH105" si="73">AG104+1</f>
        <v>2054</v>
      </c>
      <c r="AI104" s="156">
        <f t="shared" ref="AI104:AI105" si="74">AH104+1</f>
        <v>2055</v>
      </c>
    </row>
    <row r="105" spans="1:35" x14ac:dyDescent="0.2">
      <c r="A105" s="155"/>
      <c r="B105" s="157">
        <v>0</v>
      </c>
      <c r="C105" s="157">
        <v>0</v>
      </c>
      <c r="D105" s="157">
        <v>0</v>
      </c>
      <c r="E105" s="157">
        <f t="shared" si="68"/>
        <v>1</v>
      </c>
      <c r="F105" s="157">
        <f t="shared" si="68"/>
        <v>2</v>
      </c>
      <c r="G105" s="157">
        <f t="shared" si="68"/>
        <v>3</v>
      </c>
      <c r="H105" s="157">
        <f t="shared" si="68"/>
        <v>4</v>
      </c>
      <c r="I105" s="157">
        <f t="shared" si="68"/>
        <v>5</v>
      </c>
      <c r="J105" s="157">
        <f t="shared" si="68"/>
        <v>6</v>
      </c>
      <c r="K105" s="157">
        <f t="shared" si="68"/>
        <v>7</v>
      </c>
      <c r="L105" s="157">
        <f t="shared" si="68"/>
        <v>8</v>
      </c>
      <c r="M105" s="157">
        <f t="shared" si="68"/>
        <v>9</v>
      </c>
      <c r="N105" s="157">
        <f t="shared" si="71"/>
        <v>10</v>
      </c>
      <c r="O105" s="157">
        <f t="shared" si="71"/>
        <v>11</v>
      </c>
      <c r="P105" s="157">
        <f t="shared" si="71"/>
        <v>12</v>
      </c>
      <c r="Q105" s="157">
        <f t="shared" si="71"/>
        <v>13</v>
      </c>
      <c r="R105" s="157">
        <f t="shared" si="71"/>
        <v>14</v>
      </c>
      <c r="S105" s="157">
        <f t="shared" si="71"/>
        <v>15</v>
      </c>
      <c r="T105" s="157">
        <f t="shared" si="71"/>
        <v>16</v>
      </c>
      <c r="U105" s="157">
        <f t="shared" si="71"/>
        <v>17</v>
      </c>
      <c r="V105" s="157">
        <f t="shared" si="71"/>
        <v>18</v>
      </c>
      <c r="W105" s="157">
        <f t="shared" si="71"/>
        <v>19</v>
      </c>
      <c r="X105" s="157">
        <f t="shared" si="71"/>
        <v>20</v>
      </c>
      <c r="Y105" s="157">
        <f t="shared" si="71"/>
        <v>21</v>
      </c>
      <c r="Z105" s="157">
        <f t="shared" si="71"/>
        <v>22</v>
      </c>
      <c r="AA105" s="157">
        <f t="shared" si="71"/>
        <v>23</v>
      </c>
      <c r="AB105" s="157">
        <f t="shared" si="71"/>
        <v>24</v>
      </c>
      <c r="AC105" s="157">
        <f t="shared" si="71"/>
        <v>25</v>
      </c>
      <c r="AD105" s="157">
        <f t="shared" si="72"/>
        <v>26</v>
      </c>
      <c r="AE105" s="157">
        <f t="shared" si="72"/>
        <v>27</v>
      </c>
      <c r="AF105" s="157">
        <f t="shared" si="72"/>
        <v>28</v>
      </c>
      <c r="AG105" s="157">
        <f t="shared" si="72"/>
        <v>29</v>
      </c>
      <c r="AH105" s="157">
        <f t="shared" si="73"/>
        <v>30</v>
      </c>
      <c r="AI105" s="157">
        <f t="shared" si="74"/>
        <v>31</v>
      </c>
    </row>
    <row r="106" spans="1:35" ht="15" x14ac:dyDescent="0.2">
      <c r="A106" s="155"/>
      <c r="B106" s="158">
        <v>0.5</v>
      </c>
      <c r="C106" s="158">
        <f t="shared" ref="C106:AG106" si="75">AVERAGE(B105:C105)</f>
        <v>0</v>
      </c>
      <c r="D106" s="158">
        <f t="shared" si="75"/>
        <v>0</v>
      </c>
      <c r="E106" s="158">
        <f t="shared" si="75"/>
        <v>0.5</v>
      </c>
      <c r="F106" s="158">
        <f t="shared" si="75"/>
        <v>1.5</v>
      </c>
      <c r="G106" s="158">
        <f t="shared" si="75"/>
        <v>2.5</v>
      </c>
      <c r="H106" s="158">
        <f t="shared" si="75"/>
        <v>3.5</v>
      </c>
      <c r="I106" s="158">
        <f t="shared" si="75"/>
        <v>4.5</v>
      </c>
      <c r="J106" s="158">
        <f t="shared" si="75"/>
        <v>5.5</v>
      </c>
      <c r="K106" s="158">
        <f t="shared" si="75"/>
        <v>6.5</v>
      </c>
      <c r="L106" s="158">
        <f t="shared" si="75"/>
        <v>7.5</v>
      </c>
      <c r="M106" s="158">
        <f t="shared" si="75"/>
        <v>8.5</v>
      </c>
      <c r="N106" s="158">
        <f t="shared" si="75"/>
        <v>9.5</v>
      </c>
      <c r="O106" s="158">
        <f t="shared" si="75"/>
        <v>10.5</v>
      </c>
      <c r="P106" s="158">
        <f t="shared" si="75"/>
        <v>11.5</v>
      </c>
      <c r="Q106" s="158">
        <f t="shared" si="75"/>
        <v>12.5</v>
      </c>
      <c r="R106" s="158">
        <f t="shared" si="75"/>
        <v>13.5</v>
      </c>
      <c r="S106" s="158">
        <f t="shared" si="75"/>
        <v>14.5</v>
      </c>
      <c r="T106" s="158">
        <f t="shared" si="75"/>
        <v>15.5</v>
      </c>
      <c r="U106" s="158">
        <f t="shared" si="75"/>
        <v>16.5</v>
      </c>
      <c r="V106" s="158">
        <f t="shared" si="75"/>
        <v>17.5</v>
      </c>
      <c r="W106" s="158">
        <f t="shared" si="75"/>
        <v>18.5</v>
      </c>
      <c r="X106" s="158">
        <f t="shared" si="75"/>
        <v>19.5</v>
      </c>
      <c r="Y106" s="158">
        <f t="shared" si="75"/>
        <v>20.5</v>
      </c>
      <c r="Z106" s="158">
        <f t="shared" si="75"/>
        <v>21.5</v>
      </c>
      <c r="AA106" s="158">
        <f t="shared" si="75"/>
        <v>22.5</v>
      </c>
      <c r="AB106" s="158">
        <f t="shared" si="75"/>
        <v>23.5</v>
      </c>
      <c r="AC106" s="158">
        <f t="shared" si="75"/>
        <v>24.5</v>
      </c>
      <c r="AD106" s="158">
        <f t="shared" si="75"/>
        <v>25.5</v>
      </c>
      <c r="AE106" s="158">
        <f t="shared" si="75"/>
        <v>26.5</v>
      </c>
      <c r="AF106" s="158">
        <f t="shared" si="75"/>
        <v>27.5</v>
      </c>
      <c r="AG106" s="158">
        <f t="shared" si="75"/>
        <v>28.5</v>
      </c>
      <c r="AH106" s="158">
        <f>AVERAGE(AG105:AH105)</f>
        <v>29.5</v>
      </c>
      <c r="AI106" s="158">
        <f>AVERAGE(AH105:AI105)</f>
        <v>30.5</v>
      </c>
    </row>
    <row r="107" spans="1:35" ht="12.75" x14ac:dyDescent="0.2">
      <c r="A107" s="155"/>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35" ht="12.75" x14ac:dyDescent="0.2">
      <c r="A108" s="155"/>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35" ht="12.75" x14ac:dyDescent="0.2">
      <c r="A109" s="155"/>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35" ht="12.75" x14ac:dyDescent="0.2">
      <c r="A110" s="155"/>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35" ht="12.75" x14ac:dyDescent="0.2">
      <c r="A111" s="155"/>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35" ht="12.75" x14ac:dyDescent="0.2">
      <c r="A112" s="155"/>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5"/>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5"/>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5"/>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5"/>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5"/>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5"/>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5"/>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5"/>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59"/>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row>
    <row r="122" spans="1:54" ht="12.75" x14ac:dyDescent="0.2">
      <c r="A122" s="159"/>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row>
    <row r="123" spans="1:54" ht="12.75" x14ac:dyDescent="0.2">
      <c r="A123" s="159"/>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row>
    <row r="124" spans="1:54" ht="12.75" x14ac:dyDescent="0.2">
      <c r="A124" s="159"/>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row>
    <row r="125" spans="1:54" ht="12.75" x14ac:dyDescent="0.2">
      <c r="A125" s="159"/>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row>
    <row r="126" spans="1:54" ht="12.75" x14ac:dyDescent="0.2">
      <c r="A126" s="159"/>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row>
    <row r="127" spans="1:54" ht="12.75" x14ac:dyDescent="0.2">
      <c r="A127" s="159"/>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row>
    <row r="128" spans="1:54" ht="12.75" x14ac:dyDescent="0.2">
      <c r="A128" s="159"/>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row>
    <row r="129" spans="1:54" ht="12.75" x14ac:dyDescent="0.2">
      <c r="A129" s="159"/>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row>
    <row r="130" spans="1:54" ht="12.75" x14ac:dyDescent="0.2">
      <c r="A130" s="159"/>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row>
    <row r="131" spans="1:54" ht="12.75" x14ac:dyDescent="0.2">
      <c r="A131" s="159"/>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row>
    <row r="132" spans="1:54" ht="12.75" x14ac:dyDescent="0.2">
      <c r="A132" s="159"/>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row>
    <row r="133" spans="1:54" ht="12.75" x14ac:dyDescent="0.2">
      <c r="A133" s="159"/>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row>
    <row r="134" spans="1:54" ht="12.75" x14ac:dyDescent="0.2">
      <c r="A134" s="159"/>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row>
    <row r="135" spans="1:54" ht="12.75" x14ac:dyDescent="0.2">
      <c r="A135" s="159"/>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row>
    <row r="136" spans="1:54" ht="12.75" x14ac:dyDescent="0.2">
      <c r="A136" s="159"/>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row>
    <row r="137" spans="1:54" ht="12.75" x14ac:dyDescent="0.2">
      <c r="A137" s="159"/>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row>
    <row r="138" spans="1:54" ht="12.75" x14ac:dyDescent="0.2">
      <c r="A138" s="159"/>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row>
    <row r="139" spans="1:54" ht="12.75" x14ac:dyDescent="0.2">
      <c r="A139" s="159"/>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row>
    <row r="140" spans="1:54" ht="12.75" x14ac:dyDescent="0.2">
      <c r="A140" s="159"/>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row>
    <row r="141" spans="1:54" ht="12.75" x14ac:dyDescent="0.2">
      <c r="A141" s="159"/>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row>
    <row r="142" spans="1:54" ht="12.75" x14ac:dyDescent="0.2">
      <c r="A142" s="159"/>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row>
    <row r="143" spans="1:54" ht="12.75" x14ac:dyDescent="0.2">
      <c r="A143" s="159"/>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row>
    <row r="144" spans="1:54" ht="12.75" x14ac:dyDescent="0.2">
      <c r="A144" s="159"/>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row>
    <row r="145" spans="1:54" ht="12.75" x14ac:dyDescent="0.2">
      <c r="A145" s="159"/>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row>
    <row r="146" spans="1:54" ht="12.75" x14ac:dyDescent="0.2">
      <c r="A146" s="159"/>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row>
    <row r="147" spans="1:54" ht="12.75" x14ac:dyDescent="0.2">
      <c r="A147" s="159"/>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row>
    <row r="148" spans="1:54" ht="12.75" x14ac:dyDescent="0.2">
      <c r="A148" s="159"/>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row>
    <row r="149" spans="1:54" ht="12.75" x14ac:dyDescent="0.2">
      <c r="A149" s="159"/>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row>
    <row r="150" spans="1:54" ht="12.75" x14ac:dyDescent="0.2">
      <c r="A150" s="159"/>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row>
    <row r="151" spans="1:54" ht="12.75" x14ac:dyDescent="0.2">
      <c r="A151" s="159"/>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row>
    <row r="152" spans="1:54" ht="12.75" x14ac:dyDescent="0.2">
      <c r="A152" s="159"/>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row>
    <row r="153" spans="1:54" ht="12.75" x14ac:dyDescent="0.2">
      <c r="A153" s="159"/>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row>
    <row r="154" spans="1:54" ht="12.75" x14ac:dyDescent="0.2">
      <c r="A154" s="159"/>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row>
    <row r="155" spans="1:54" ht="12.75" x14ac:dyDescent="0.2">
      <c r="A155" s="159"/>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row>
    <row r="156" spans="1:54" ht="12.75" x14ac:dyDescent="0.2">
      <c r="A156" s="159"/>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row>
    <row r="157" spans="1:54" ht="12.75" x14ac:dyDescent="0.2">
      <c r="A157" s="159"/>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row>
    <row r="158" spans="1:54" ht="12.75" x14ac:dyDescent="0.2">
      <c r="A158" s="159"/>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row>
    <row r="159" spans="1:54" ht="12.75" x14ac:dyDescent="0.2">
      <c r="A159" s="159"/>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row>
    <row r="160" spans="1:54" ht="12.75" x14ac:dyDescent="0.2">
      <c r="A160" s="159"/>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row>
    <row r="161" spans="1:54" ht="12.75" x14ac:dyDescent="0.2">
      <c r="A161" s="159"/>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row>
    <row r="162" spans="1:54" ht="12.75" x14ac:dyDescent="0.2">
      <c r="A162" s="159"/>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row>
    <row r="163" spans="1:54" ht="12.75" x14ac:dyDescent="0.2">
      <c r="A163" s="159"/>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row>
    <row r="164" spans="1:54" ht="12.75" x14ac:dyDescent="0.2">
      <c r="A164" s="159"/>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row>
    <row r="165" spans="1:54" ht="12.75" x14ac:dyDescent="0.2">
      <c r="A165" s="159"/>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row>
    <row r="166" spans="1:54" ht="12.75" x14ac:dyDescent="0.2">
      <c r="A166" s="159"/>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row>
    <row r="167" spans="1:54" ht="12.75" x14ac:dyDescent="0.2">
      <c r="A167" s="159"/>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row>
    <row r="168" spans="1:54" ht="12.75" x14ac:dyDescent="0.2">
      <c r="A168" s="159"/>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row>
    <row r="169" spans="1:54" ht="12.75" x14ac:dyDescent="0.2">
      <c r="A169" s="159"/>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row>
    <row r="170" spans="1:54" ht="12.75" x14ac:dyDescent="0.2">
      <c r="A170" s="159"/>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row>
    <row r="171" spans="1:54" ht="12.75" x14ac:dyDescent="0.2">
      <c r="A171" s="159"/>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row>
    <row r="172" spans="1:54" ht="12.75" x14ac:dyDescent="0.2">
      <c r="A172" s="159"/>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row>
    <row r="173" spans="1:54" ht="12.75" x14ac:dyDescent="0.2">
      <c r="A173" s="159"/>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J35" sqref="J35"/>
    </sheetView>
  </sheetViews>
  <sheetFormatPr defaultRowHeight="15.75" x14ac:dyDescent="0.25"/>
  <cols>
    <col min="1" max="1" width="9.140625" style="161"/>
    <col min="2" max="2" width="46.42578125" style="161" customWidth="1"/>
    <col min="3" max="6" width="15.85546875" style="161" customWidth="1"/>
    <col min="7" max="8" width="15.85546875" style="161" hidden="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0" t="str">
        <f>'2. паспорт  ТП'!A4:S4</f>
        <v>Год раскрытия информации: 2026 год</v>
      </c>
      <c r="B5" s="270"/>
      <c r="C5" s="270"/>
      <c r="D5" s="270"/>
      <c r="E5" s="270"/>
      <c r="F5" s="270"/>
      <c r="G5" s="270"/>
      <c r="H5" s="270"/>
      <c r="I5" s="270"/>
      <c r="J5" s="270"/>
      <c r="K5" s="270"/>
      <c r="L5" s="27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80" t="str">
        <f>'1. паспорт местоположение'!A12:C12</f>
        <v>N_181-100</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5.25" customHeight="1" x14ac:dyDescent="0.25">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302"/>
      <c r="E15" s="302"/>
      <c r="F15" s="302"/>
      <c r="G15" s="302"/>
      <c r="H15" s="302"/>
      <c r="I15" s="302"/>
      <c r="J15" s="302"/>
      <c r="K15" s="302"/>
      <c r="L15" s="302"/>
    </row>
    <row r="16" spans="1:44" x14ac:dyDescent="0.25">
      <c r="A16" s="273" t="s">
        <v>9</v>
      </c>
      <c r="B16" s="273"/>
      <c r="C16" s="273"/>
      <c r="D16" s="273"/>
      <c r="E16" s="273"/>
      <c r="F16" s="273"/>
      <c r="G16" s="273"/>
      <c r="H16" s="273"/>
      <c r="I16" s="273"/>
      <c r="J16" s="273"/>
      <c r="K16" s="273"/>
      <c r="L16" s="273"/>
    </row>
    <row r="17" spans="1:12" ht="15.75" customHeight="1" x14ac:dyDescent="0.25">
      <c r="L17" s="162"/>
    </row>
    <row r="18" spans="1:12" x14ac:dyDescent="0.25">
      <c r="K18" s="163"/>
    </row>
    <row r="19" spans="1:12" ht="15.75" customHeight="1" x14ac:dyDescent="0.25">
      <c r="A19" s="330" t="s">
        <v>321</v>
      </c>
      <c r="B19" s="330"/>
      <c r="C19" s="330"/>
      <c r="D19" s="330"/>
      <c r="E19" s="330"/>
      <c r="F19" s="330"/>
      <c r="G19" s="330"/>
      <c r="H19" s="330"/>
      <c r="I19" s="330"/>
      <c r="J19" s="330"/>
      <c r="K19" s="330"/>
      <c r="L19" s="330"/>
    </row>
    <row r="20" spans="1:12" x14ac:dyDescent="0.25">
      <c r="A20" s="164"/>
      <c r="B20" s="164"/>
    </row>
    <row r="21" spans="1:12" ht="28.5" customHeight="1" x14ac:dyDescent="0.25">
      <c r="A21" s="331" t="s">
        <v>322</v>
      </c>
      <c r="B21" s="331" t="s">
        <v>323</v>
      </c>
      <c r="C21" s="332" t="s">
        <v>324</v>
      </c>
      <c r="D21" s="332"/>
      <c r="E21" s="332"/>
      <c r="F21" s="332"/>
      <c r="G21" s="332"/>
      <c r="H21" s="332"/>
      <c r="I21" s="331" t="s">
        <v>325</v>
      </c>
      <c r="J21" s="333" t="s">
        <v>326</v>
      </c>
      <c r="K21" s="331" t="s">
        <v>327</v>
      </c>
      <c r="L21" s="336" t="s">
        <v>328</v>
      </c>
    </row>
    <row r="22" spans="1:12" ht="58.5" customHeight="1" x14ac:dyDescent="0.25">
      <c r="A22" s="331"/>
      <c r="B22" s="331"/>
      <c r="C22" s="337" t="s">
        <v>401</v>
      </c>
      <c r="D22" s="338"/>
      <c r="E22" s="337" t="s">
        <v>329</v>
      </c>
      <c r="F22" s="338"/>
      <c r="G22" s="337" t="s">
        <v>330</v>
      </c>
      <c r="H22" s="338"/>
      <c r="I22" s="331"/>
      <c r="J22" s="334"/>
      <c r="K22" s="331"/>
      <c r="L22" s="336"/>
    </row>
    <row r="23" spans="1:12" ht="31.5" x14ac:dyDescent="0.25">
      <c r="A23" s="331"/>
      <c r="B23" s="331"/>
      <c r="C23" s="166" t="s">
        <v>331</v>
      </c>
      <c r="D23" s="166" t="s">
        <v>332</v>
      </c>
      <c r="E23" s="166" t="s">
        <v>331</v>
      </c>
      <c r="F23" s="166" t="s">
        <v>332</v>
      </c>
      <c r="G23" s="166" t="s">
        <v>331</v>
      </c>
      <c r="H23" s="166" t="s">
        <v>332</v>
      </c>
      <c r="I23" s="331"/>
      <c r="J23" s="335"/>
      <c r="K23" s="331"/>
      <c r="L23" s="336"/>
    </row>
    <row r="24" spans="1:12" x14ac:dyDescent="0.25">
      <c r="A24" s="165">
        <v>1</v>
      </c>
      <c r="B24" s="165">
        <v>2</v>
      </c>
      <c r="C24" s="166">
        <v>3</v>
      </c>
      <c r="D24" s="166">
        <v>4</v>
      </c>
      <c r="E24" s="166">
        <v>5</v>
      </c>
      <c r="F24" s="166">
        <v>6</v>
      </c>
      <c r="G24" s="166">
        <v>7</v>
      </c>
      <c r="H24" s="166">
        <v>8</v>
      </c>
      <c r="I24" s="166">
        <v>9</v>
      </c>
      <c r="J24" s="166">
        <v>10</v>
      </c>
      <c r="K24" s="166">
        <v>11</v>
      </c>
      <c r="L24" s="166">
        <v>12</v>
      </c>
    </row>
    <row r="25" spans="1:12" x14ac:dyDescent="0.25">
      <c r="A25" s="166">
        <v>1</v>
      </c>
      <c r="B25" s="167" t="s">
        <v>333</v>
      </c>
      <c r="C25" s="168"/>
      <c r="D25" s="168"/>
      <c r="E25" s="168"/>
      <c r="F25" s="168"/>
      <c r="G25" s="168"/>
      <c r="H25" s="168"/>
      <c r="I25" s="168"/>
      <c r="J25" s="168"/>
      <c r="K25" s="169"/>
      <c r="L25" s="64"/>
    </row>
    <row r="26" spans="1:12" x14ac:dyDescent="0.25">
      <c r="A26" s="166" t="s">
        <v>334</v>
      </c>
      <c r="B26" s="170" t="s">
        <v>335</v>
      </c>
      <c r="C26" s="171" t="s">
        <v>30</v>
      </c>
      <c r="D26" s="171" t="s">
        <v>30</v>
      </c>
      <c r="E26" s="171" t="s">
        <v>30</v>
      </c>
      <c r="F26" s="171" t="s">
        <v>30</v>
      </c>
      <c r="G26" s="171" t="s">
        <v>30</v>
      </c>
      <c r="H26" s="171" t="s">
        <v>30</v>
      </c>
      <c r="I26" s="171"/>
      <c r="J26" s="171"/>
      <c r="K26" s="169"/>
      <c r="L26" s="169"/>
    </row>
    <row r="27" spans="1:12" ht="31.5" x14ac:dyDescent="0.25">
      <c r="A27" s="166" t="s">
        <v>336</v>
      </c>
      <c r="B27" s="170" t="s">
        <v>337</v>
      </c>
      <c r="C27" s="171" t="s">
        <v>30</v>
      </c>
      <c r="D27" s="171" t="s">
        <v>30</v>
      </c>
      <c r="E27" s="171" t="s">
        <v>30</v>
      </c>
      <c r="F27" s="171" t="s">
        <v>30</v>
      </c>
      <c r="G27" s="171" t="s">
        <v>30</v>
      </c>
      <c r="H27" s="171" t="s">
        <v>30</v>
      </c>
      <c r="I27" s="171"/>
      <c r="J27" s="171"/>
      <c r="K27" s="169"/>
      <c r="L27" s="169"/>
    </row>
    <row r="28" spans="1:12" ht="47.25" x14ac:dyDescent="0.25">
      <c r="A28" s="166" t="s">
        <v>338</v>
      </c>
      <c r="B28" s="170" t="s">
        <v>339</v>
      </c>
      <c r="C28" s="171" t="s">
        <v>30</v>
      </c>
      <c r="D28" s="171" t="s">
        <v>30</v>
      </c>
      <c r="E28" s="171" t="s">
        <v>30</v>
      </c>
      <c r="F28" s="171" t="s">
        <v>30</v>
      </c>
      <c r="G28" s="171" t="s">
        <v>30</v>
      </c>
      <c r="H28" s="171" t="s">
        <v>30</v>
      </c>
      <c r="I28" s="171"/>
      <c r="J28" s="171"/>
      <c r="K28" s="169"/>
      <c r="L28" s="169"/>
    </row>
    <row r="29" spans="1:12" ht="31.5" x14ac:dyDescent="0.25">
      <c r="A29" s="166" t="s">
        <v>340</v>
      </c>
      <c r="B29" s="170" t="s">
        <v>341</v>
      </c>
      <c r="C29" s="171" t="s">
        <v>30</v>
      </c>
      <c r="D29" s="171" t="s">
        <v>30</v>
      </c>
      <c r="E29" s="171" t="s">
        <v>30</v>
      </c>
      <c r="F29" s="171" t="s">
        <v>30</v>
      </c>
      <c r="G29" s="171" t="s">
        <v>30</v>
      </c>
      <c r="H29" s="171" t="s">
        <v>30</v>
      </c>
      <c r="I29" s="171"/>
      <c r="J29" s="171"/>
      <c r="K29" s="169"/>
      <c r="L29" s="169"/>
    </row>
    <row r="30" spans="1:12" ht="31.5" x14ac:dyDescent="0.25">
      <c r="A30" s="166" t="s">
        <v>342</v>
      </c>
      <c r="B30" s="170" t="s">
        <v>343</v>
      </c>
      <c r="C30" s="171" t="s">
        <v>30</v>
      </c>
      <c r="D30" s="171" t="s">
        <v>30</v>
      </c>
      <c r="E30" s="171" t="s">
        <v>30</v>
      </c>
      <c r="F30" s="171" t="s">
        <v>30</v>
      </c>
      <c r="G30" s="171" t="s">
        <v>30</v>
      </c>
      <c r="H30" s="171" t="s">
        <v>30</v>
      </c>
      <c r="I30" s="171"/>
      <c r="J30" s="171"/>
      <c r="K30" s="169"/>
      <c r="L30" s="169"/>
    </row>
    <row r="31" spans="1:12" ht="31.5" x14ac:dyDescent="0.25">
      <c r="A31" s="166" t="s">
        <v>344</v>
      </c>
      <c r="B31" s="172" t="s">
        <v>345</v>
      </c>
      <c r="C31" s="173">
        <v>45449</v>
      </c>
      <c r="D31" s="173">
        <v>45449</v>
      </c>
      <c r="E31" s="173">
        <v>45449</v>
      </c>
      <c r="F31" s="173">
        <v>45449</v>
      </c>
      <c r="G31" s="173">
        <v>45449</v>
      </c>
      <c r="H31" s="173">
        <v>45449</v>
      </c>
      <c r="I31" s="171">
        <v>100</v>
      </c>
      <c r="J31" s="171"/>
      <c r="K31" s="169"/>
      <c r="L31" s="169"/>
    </row>
    <row r="32" spans="1:12" ht="31.5" x14ac:dyDescent="0.25">
      <c r="A32" s="166" t="s">
        <v>346</v>
      </c>
      <c r="B32" s="172" t="s">
        <v>347</v>
      </c>
      <c r="C32" s="173">
        <v>45992</v>
      </c>
      <c r="D32" s="173">
        <v>46022</v>
      </c>
      <c r="E32" s="173">
        <v>46015</v>
      </c>
      <c r="F32" s="173">
        <v>46015</v>
      </c>
      <c r="G32" s="173">
        <v>45992</v>
      </c>
      <c r="H32" s="173">
        <v>46022</v>
      </c>
      <c r="I32" s="171">
        <v>100</v>
      </c>
      <c r="J32" s="171"/>
      <c r="K32" s="169"/>
      <c r="L32" s="169"/>
    </row>
    <row r="33" spans="1:12" ht="31.5" x14ac:dyDescent="0.25">
      <c r="A33" s="166" t="s">
        <v>348</v>
      </c>
      <c r="B33" s="172" t="s">
        <v>349</v>
      </c>
      <c r="C33" s="171" t="s">
        <v>30</v>
      </c>
      <c r="D33" s="171" t="s">
        <v>30</v>
      </c>
      <c r="E33" s="171" t="s">
        <v>30</v>
      </c>
      <c r="F33" s="171" t="s">
        <v>30</v>
      </c>
      <c r="G33" s="171" t="s">
        <v>30</v>
      </c>
      <c r="H33" s="171" t="s">
        <v>30</v>
      </c>
      <c r="I33" s="171"/>
      <c r="J33" s="171"/>
      <c r="K33" s="169"/>
      <c r="L33" s="169"/>
    </row>
    <row r="34" spans="1:12" ht="47.25" x14ac:dyDescent="0.25">
      <c r="A34" s="166" t="s">
        <v>350</v>
      </c>
      <c r="B34" s="172" t="s">
        <v>351</v>
      </c>
      <c r="C34" s="171" t="s">
        <v>30</v>
      </c>
      <c r="D34" s="171" t="s">
        <v>30</v>
      </c>
      <c r="E34" s="171" t="s">
        <v>30</v>
      </c>
      <c r="F34" s="171" t="s">
        <v>30</v>
      </c>
      <c r="G34" s="171" t="s">
        <v>30</v>
      </c>
      <c r="H34" s="171" t="s">
        <v>30</v>
      </c>
      <c r="I34" s="171"/>
      <c r="J34" s="171"/>
      <c r="K34" s="174"/>
      <c r="L34" s="169"/>
    </row>
    <row r="35" spans="1:12" x14ac:dyDescent="0.25">
      <c r="A35" s="166" t="s">
        <v>352</v>
      </c>
      <c r="B35" s="172" t="s">
        <v>353</v>
      </c>
      <c r="C35" s="173">
        <f>D32</f>
        <v>46022</v>
      </c>
      <c r="D35" s="173">
        <v>46037</v>
      </c>
      <c r="E35" s="173">
        <v>46052</v>
      </c>
      <c r="F35" s="173">
        <v>46052</v>
      </c>
      <c r="G35" s="173">
        <f>H32</f>
        <v>46022</v>
      </c>
      <c r="H35" s="173">
        <v>46037</v>
      </c>
      <c r="I35" s="171">
        <v>100</v>
      </c>
      <c r="J35" s="171">
        <v>100</v>
      </c>
      <c r="K35" s="174"/>
      <c r="L35" s="169"/>
    </row>
    <row r="36" spans="1:12" x14ac:dyDescent="0.25">
      <c r="A36" s="166" t="s">
        <v>354</v>
      </c>
      <c r="B36" s="172" t="s">
        <v>355</v>
      </c>
      <c r="C36" s="171" t="s">
        <v>30</v>
      </c>
      <c r="D36" s="171" t="s">
        <v>30</v>
      </c>
      <c r="E36" s="171" t="s">
        <v>30</v>
      </c>
      <c r="F36" s="171" t="s">
        <v>30</v>
      </c>
      <c r="G36" s="171" t="s">
        <v>30</v>
      </c>
      <c r="H36" s="171" t="s">
        <v>30</v>
      </c>
      <c r="I36" s="171"/>
      <c r="J36" s="171"/>
      <c r="K36" s="169"/>
      <c r="L36" s="169"/>
    </row>
    <row r="37" spans="1:12" x14ac:dyDescent="0.25">
      <c r="A37" s="166" t="s">
        <v>356</v>
      </c>
      <c r="B37" s="172" t="s">
        <v>357</v>
      </c>
      <c r="C37" s="173">
        <f>C32</f>
        <v>45992</v>
      </c>
      <c r="D37" s="173">
        <f>D32</f>
        <v>46022</v>
      </c>
      <c r="E37" s="173">
        <v>46015</v>
      </c>
      <c r="F37" s="173">
        <v>46015</v>
      </c>
      <c r="G37" s="173">
        <f>G32</f>
        <v>45992</v>
      </c>
      <c r="H37" s="173">
        <f>H32</f>
        <v>46022</v>
      </c>
      <c r="I37" s="171">
        <v>100</v>
      </c>
      <c r="J37" s="171"/>
      <c r="K37" s="169"/>
      <c r="L37" s="169"/>
    </row>
    <row r="38" spans="1:12" x14ac:dyDescent="0.25">
      <c r="A38" s="166" t="s">
        <v>358</v>
      </c>
      <c r="B38" s="167" t="s">
        <v>359</v>
      </c>
      <c r="C38" s="175"/>
      <c r="D38" s="175"/>
      <c r="E38" s="173"/>
      <c r="F38" s="173"/>
      <c r="G38" s="175"/>
      <c r="H38" s="175"/>
      <c r="I38" s="171"/>
      <c r="J38" s="171"/>
      <c r="K38" s="169"/>
      <c r="L38" s="169"/>
    </row>
    <row r="39" spans="1:12" ht="47.25" x14ac:dyDescent="0.25">
      <c r="A39" s="166">
        <v>2</v>
      </c>
      <c r="B39" s="172" t="s">
        <v>360</v>
      </c>
      <c r="C39" s="173">
        <v>46032</v>
      </c>
      <c r="D39" s="173">
        <v>46111</v>
      </c>
      <c r="E39" s="173"/>
      <c r="F39" s="173"/>
      <c r="G39" s="173">
        <v>46032</v>
      </c>
      <c r="H39" s="173">
        <v>46111</v>
      </c>
      <c r="I39" s="171"/>
      <c r="J39" s="171"/>
      <c r="K39" s="169"/>
      <c r="L39" s="169"/>
    </row>
    <row r="40" spans="1:12" x14ac:dyDescent="0.25">
      <c r="A40" s="166" t="s">
        <v>361</v>
      </c>
      <c r="B40" s="172" t="s">
        <v>362</v>
      </c>
      <c r="C40" s="171" t="s">
        <v>30</v>
      </c>
      <c r="D40" s="171" t="s">
        <v>30</v>
      </c>
      <c r="E40" s="173"/>
      <c r="F40" s="173"/>
      <c r="G40" s="171" t="s">
        <v>30</v>
      </c>
      <c r="H40" s="171" t="s">
        <v>30</v>
      </c>
      <c r="I40" s="171"/>
      <c r="J40" s="171"/>
      <c r="K40" s="169"/>
      <c r="L40" s="169"/>
    </row>
    <row r="41" spans="1:12" ht="31.5" x14ac:dyDescent="0.25">
      <c r="A41" s="166" t="s">
        <v>363</v>
      </c>
      <c r="B41" s="167" t="s">
        <v>364</v>
      </c>
      <c r="C41" s="175"/>
      <c r="D41" s="175"/>
      <c r="E41" s="173"/>
      <c r="F41" s="173"/>
      <c r="G41" s="175"/>
      <c r="H41" s="175"/>
      <c r="I41" s="171"/>
      <c r="J41" s="171"/>
      <c r="K41" s="169"/>
      <c r="L41" s="169"/>
    </row>
    <row r="42" spans="1:12" ht="31.5" x14ac:dyDescent="0.25">
      <c r="A42" s="166">
        <v>3</v>
      </c>
      <c r="B42" s="172" t="s">
        <v>365</v>
      </c>
      <c r="C42" s="171" t="s">
        <v>30</v>
      </c>
      <c r="D42" s="171" t="s">
        <v>30</v>
      </c>
      <c r="E42" s="169"/>
      <c r="F42" s="169"/>
      <c r="G42" s="171" t="s">
        <v>30</v>
      </c>
      <c r="H42" s="171" t="s">
        <v>30</v>
      </c>
      <c r="I42" s="171"/>
      <c r="J42" s="171"/>
      <c r="K42" s="169"/>
      <c r="L42" s="169"/>
    </row>
    <row r="43" spans="1:12" x14ac:dyDescent="0.25">
      <c r="A43" s="166" t="s">
        <v>366</v>
      </c>
      <c r="B43" s="172" t="s">
        <v>367</v>
      </c>
      <c r="C43" s="171" t="s">
        <v>30</v>
      </c>
      <c r="D43" s="171" t="s">
        <v>30</v>
      </c>
      <c r="E43" s="169"/>
      <c r="F43" s="169"/>
      <c r="G43" s="171" t="s">
        <v>30</v>
      </c>
      <c r="H43" s="171" t="s">
        <v>30</v>
      </c>
      <c r="I43" s="171"/>
      <c r="J43" s="171"/>
      <c r="K43" s="169"/>
      <c r="L43" s="169"/>
    </row>
    <row r="44" spans="1:12" x14ac:dyDescent="0.25">
      <c r="A44" s="166" t="s">
        <v>368</v>
      </c>
      <c r="B44" s="172" t="s">
        <v>369</v>
      </c>
      <c r="C44" s="173">
        <f>D39</f>
        <v>46111</v>
      </c>
      <c r="D44" s="173">
        <v>46691</v>
      </c>
      <c r="E44" s="169"/>
      <c r="F44" s="169"/>
      <c r="G44" s="173">
        <f>H39</f>
        <v>46111</v>
      </c>
      <c r="H44" s="173">
        <v>46691</v>
      </c>
      <c r="I44" s="171"/>
      <c r="J44" s="171"/>
      <c r="K44" s="169"/>
      <c r="L44" s="169"/>
    </row>
    <row r="45" spans="1:12" ht="63" x14ac:dyDescent="0.25">
      <c r="A45" s="166" t="s">
        <v>370</v>
      </c>
      <c r="B45" s="172" t="s">
        <v>371</v>
      </c>
      <c r="C45" s="171" t="s">
        <v>30</v>
      </c>
      <c r="D45" s="171" t="s">
        <v>30</v>
      </c>
      <c r="E45" s="169"/>
      <c r="F45" s="169"/>
      <c r="G45" s="171" t="s">
        <v>30</v>
      </c>
      <c r="H45" s="171" t="s">
        <v>30</v>
      </c>
      <c r="I45" s="171"/>
      <c r="J45" s="171"/>
      <c r="K45" s="169"/>
      <c r="L45" s="169"/>
    </row>
    <row r="46" spans="1:12" ht="110.25" x14ac:dyDescent="0.25">
      <c r="A46" s="166" t="s">
        <v>372</v>
      </c>
      <c r="B46" s="172" t="s">
        <v>373</v>
      </c>
      <c r="C46" s="171" t="s">
        <v>30</v>
      </c>
      <c r="D46" s="171" t="s">
        <v>30</v>
      </c>
      <c r="E46" s="169"/>
      <c r="F46" s="169"/>
      <c r="G46" s="171" t="s">
        <v>30</v>
      </c>
      <c r="H46" s="171" t="s">
        <v>30</v>
      </c>
      <c r="I46" s="171"/>
      <c r="J46" s="171"/>
      <c r="K46" s="169"/>
      <c r="L46" s="169"/>
    </row>
    <row r="47" spans="1:12" x14ac:dyDescent="0.25">
      <c r="A47" s="166" t="s">
        <v>374</v>
      </c>
      <c r="B47" s="172" t="s">
        <v>375</v>
      </c>
      <c r="C47" s="173">
        <v>46692</v>
      </c>
      <c r="D47" s="173">
        <v>46752</v>
      </c>
      <c r="E47" s="169"/>
      <c r="F47" s="169"/>
      <c r="G47" s="173">
        <v>46692</v>
      </c>
      <c r="H47" s="173">
        <v>46752</v>
      </c>
      <c r="I47" s="171"/>
      <c r="J47" s="171"/>
      <c r="K47" s="169"/>
      <c r="L47" s="169"/>
    </row>
    <row r="48" spans="1:12" x14ac:dyDescent="0.25">
      <c r="A48" s="166" t="s">
        <v>376</v>
      </c>
      <c r="B48" s="167" t="s">
        <v>377</v>
      </c>
      <c r="C48" s="175"/>
      <c r="D48" s="175"/>
      <c r="E48" s="169"/>
      <c r="F48" s="169"/>
      <c r="G48" s="175"/>
      <c r="H48" s="175"/>
      <c r="I48" s="171"/>
      <c r="J48" s="171"/>
      <c r="K48" s="169"/>
      <c r="L48" s="169"/>
    </row>
    <row r="49" spans="1:12" x14ac:dyDescent="0.25">
      <c r="A49" s="166">
        <v>4</v>
      </c>
      <c r="B49" s="172" t="s">
        <v>378</v>
      </c>
      <c r="C49" s="173">
        <v>46692</v>
      </c>
      <c r="D49" s="173">
        <v>46752</v>
      </c>
      <c r="E49" s="169"/>
      <c r="F49" s="169"/>
      <c r="G49" s="173">
        <v>46692</v>
      </c>
      <c r="H49" s="173">
        <v>46752</v>
      </c>
      <c r="I49" s="171"/>
      <c r="J49" s="171"/>
      <c r="K49" s="169"/>
      <c r="L49" s="169"/>
    </row>
    <row r="50" spans="1:12" ht="63" x14ac:dyDescent="0.25">
      <c r="A50" s="166" t="s">
        <v>379</v>
      </c>
      <c r="B50" s="172" t="s">
        <v>380</v>
      </c>
      <c r="C50" s="173">
        <v>46722</v>
      </c>
      <c r="D50" s="173">
        <v>46752</v>
      </c>
      <c r="E50" s="169"/>
      <c r="F50" s="169"/>
      <c r="G50" s="173">
        <v>46722</v>
      </c>
      <c r="H50" s="173">
        <v>46752</v>
      </c>
      <c r="I50" s="171"/>
      <c r="J50" s="171"/>
      <c r="K50" s="169"/>
      <c r="L50" s="169"/>
    </row>
    <row r="51" spans="1:12" ht="47.25" x14ac:dyDescent="0.25">
      <c r="A51" s="166" t="s">
        <v>381</v>
      </c>
      <c r="B51" s="172" t="s">
        <v>382</v>
      </c>
      <c r="C51" s="171" t="s">
        <v>30</v>
      </c>
      <c r="D51" s="171" t="s">
        <v>30</v>
      </c>
      <c r="E51" s="169"/>
      <c r="F51" s="169"/>
      <c r="G51" s="171" t="s">
        <v>30</v>
      </c>
      <c r="H51" s="171" t="s">
        <v>30</v>
      </c>
      <c r="I51" s="171"/>
      <c r="J51" s="171"/>
      <c r="K51" s="169"/>
      <c r="L51" s="169"/>
    </row>
    <row r="52" spans="1:12" ht="47.25" x14ac:dyDescent="0.25">
      <c r="A52" s="166" t="s">
        <v>383</v>
      </c>
      <c r="B52" s="172" t="s">
        <v>384</v>
      </c>
      <c r="C52" s="171" t="s">
        <v>30</v>
      </c>
      <c r="D52" s="171" t="s">
        <v>30</v>
      </c>
      <c r="E52" s="169"/>
      <c r="F52" s="169"/>
      <c r="G52" s="171" t="s">
        <v>30</v>
      </c>
      <c r="H52" s="171" t="s">
        <v>30</v>
      </c>
      <c r="I52" s="171"/>
      <c r="J52" s="171"/>
      <c r="K52" s="169"/>
      <c r="L52" s="169"/>
    </row>
    <row r="53" spans="1:12" ht="31.5" x14ac:dyDescent="0.25">
      <c r="A53" s="166" t="s">
        <v>385</v>
      </c>
      <c r="B53" s="176" t="s">
        <v>386</v>
      </c>
      <c r="C53" s="173">
        <v>46722</v>
      </c>
      <c r="D53" s="173">
        <v>46752</v>
      </c>
      <c r="E53" s="169"/>
      <c r="F53" s="169"/>
      <c r="G53" s="173">
        <v>46722</v>
      </c>
      <c r="H53" s="173">
        <v>46752</v>
      </c>
      <c r="I53" s="171"/>
      <c r="J53" s="171"/>
      <c r="K53" s="169"/>
      <c r="L53" s="169"/>
    </row>
    <row r="54" spans="1:12" ht="31.5" x14ac:dyDescent="0.25">
      <c r="A54" s="166" t="s">
        <v>387</v>
      </c>
      <c r="B54" s="172" t="s">
        <v>388</v>
      </c>
      <c r="C54" s="171" t="s">
        <v>30</v>
      </c>
      <c r="D54" s="171" t="s">
        <v>30</v>
      </c>
      <c r="E54" s="169"/>
      <c r="F54" s="169"/>
      <c r="G54" s="171" t="s">
        <v>30</v>
      </c>
      <c r="H54" s="171" t="s">
        <v>30</v>
      </c>
      <c r="I54" s="171"/>
      <c r="J54" s="171"/>
      <c r="K54" s="169"/>
      <c r="L54" s="16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32" sqref="N32:N34"/>
      <selection pane="topRight" activeCell="A20" sqref="A20"/>
      <selection pane="bottomLeft" activeCell="A20" sqref="A20"/>
      <selection pane="bottomRight" activeCell="N27" sqref="N27"/>
    </sheetView>
  </sheetViews>
  <sheetFormatPr defaultColWidth="9.140625" defaultRowHeight="15.75" x14ac:dyDescent="0.25"/>
  <cols>
    <col min="1" max="1" width="9.140625" style="161"/>
    <col min="2" max="2" width="57.85546875" style="161" customWidth="1"/>
    <col min="3" max="3" width="13" style="161" customWidth="1"/>
    <col min="4" max="4" width="18.85546875" style="161" customWidth="1"/>
    <col min="5" max="6" width="16.5703125" style="161" customWidth="1"/>
    <col min="7" max="7" width="15.140625" style="161" customWidth="1"/>
    <col min="8" max="27" width="9" style="161" customWidth="1"/>
    <col min="28" max="28" width="13.140625" style="161" customWidth="1"/>
    <col min="29" max="29" width="24.85546875" style="161" customWidth="1"/>
    <col min="30" max="30" width="10.7109375" style="161" customWidth="1"/>
    <col min="31" max="31" width="11" style="161" bestFit="1" customWidth="1"/>
    <col min="32" max="16384" width="9.140625" style="161"/>
  </cols>
  <sheetData>
    <row r="1" spans="1:29" ht="18.75" x14ac:dyDescent="0.25">
      <c r="AC1" s="3" t="s">
        <v>0</v>
      </c>
    </row>
    <row r="2" spans="1:29" ht="18.75" x14ac:dyDescent="0.3">
      <c r="AC2" s="4" t="s">
        <v>1</v>
      </c>
    </row>
    <row r="3" spans="1:29" ht="18.75" x14ac:dyDescent="0.3">
      <c r="AC3" s="4" t="s">
        <v>2</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4"/>
    </row>
    <row r="6" spans="1:29"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9"/>
      <c r="B7" s="9"/>
      <c r="C7" s="9"/>
      <c r="D7" s="9"/>
      <c r="E7" s="9"/>
      <c r="F7" s="9"/>
      <c r="G7" s="9"/>
      <c r="H7" s="9"/>
      <c r="I7" s="9"/>
      <c r="J7" s="9"/>
      <c r="K7" s="9"/>
      <c r="L7" s="9"/>
      <c r="M7" s="9"/>
      <c r="N7" s="9"/>
      <c r="O7" s="9"/>
      <c r="P7" s="9"/>
      <c r="Q7" s="9"/>
      <c r="R7" s="177"/>
      <c r="S7" s="177"/>
      <c r="T7" s="177"/>
      <c r="U7" s="177"/>
      <c r="V7" s="177"/>
      <c r="W7" s="177"/>
      <c r="X7" s="177"/>
      <c r="Y7" s="177"/>
      <c r="Z7" s="177"/>
      <c r="AA7" s="177"/>
      <c r="AB7" s="177"/>
      <c r="AC7" s="177"/>
    </row>
    <row r="8" spans="1:29" x14ac:dyDescent="0.25">
      <c r="A8" s="339" t="str">
        <f>'1. паспорт местоположение'!A9:C9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9"/>
      <c r="B10" s="9"/>
      <c r="C10" s="9"/>
      <c r="D10" s="9"/>
      <c r="E10" s="9"/>
      <c r="F10" s="9"/>
      <c r="G10" s="9"/>
      <c r="H10" s="9"/>
      <c r="I10" s="9"/>
      <c r="J10" s="9"/>
      <c r="K10" s="9"/>
      <c r="L10" s="9"/>
      <c r="M10" s="9"/>
      <c r="N10" s="9"/>
      <c r="O10" s="9"/>
      <c r="P10" s="9"/>
      <c r="Q10" s="9"/>
      <c r="R10" s="177"/>
      <c r="S10" s="177"/>
      <c r="T10" s="177"/>
      <c r="U10" s="177"/>
      <c r="V10" s="177"/>
      <c r="W10" s="177"/>
      <c r="X10" s="177"/>
      <c r="Y10" s="177"/>
      <c r="Z10" s="177"/>
      <c r="AA10" s="177"/>
      <c r="AB10" s="177"/>
      <c r="AC10" s="177"/>
    </row>
    <row r="11" spans="1:29" x14ac:dyDescent="0.25">
      <c r="A11" s="339" t="str">
        <f>'1. паспорт местоположение'!A12:C12</f>
        <v>N_181-100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56"/>
      <c r="B13" s="56"/>
      <c r="C13" s="56"/>
      <c r="D13" s="56"/>
      <c r="E13" s="56"/>
      <c r="F13" s="56"/>
      <c r="G13" s="56"/>
      <c r="H13" s="56"/>
      <c r="I13" s="56"/>
      <c r="J13" s="56"/>
      <c r="K13" s="56"/>
      <c r="L13" s="56"/>
      <c r="M13" s="56"/>
      <c r="N13" s="56"/>
      <c r="O13" s="56"/>
      <c r="P13" s="56"/>
      <c r="Q13" s="56"/>
      <c r="R13" s="178"/>
      <c r="S13" s="178"/>
      <c r="T13" s="178"/>
      <c r="U13" s="178"/>
      <c r="V13" s="178"/>
      <c r="W13" s="178"/>
      <c r="X13" s="178"/>
      <c r="Y13" s="178"/>
      <c r="Z13" s="178"/>
      <c r="AA13" s="178"/>
      <c r="AB13" s="178"/>
      <c r="AC13" s="178"/>
    </row>
    <row r="14" spans="1:29" x14ac:dyDescent="0.25">
      <c r="A14" s="27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3"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8" spans="1:32" x14ac:dyDescent="0.25">
      <c r="A18" s="341" t="s">
        <v>389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row>
    <row r="20" spans="1:32" ht="33" customHeight="1" x14ac:dyDescent="0.25">
      <c r="A20" s="333" t="s">
        <v>390</v>
      </c>
      <c r="B20" s="333" t="s">
        <v>391</v>
      </c>
      <c r="C20" s="342" t="s">
        <v>392</v>
      </c>
      <c r="D20" s="342"/>
      <c r="E20" s="332" t="s">
        <v>393</v>
      </c>
      <c r="F20" s="332"/>
      <c r="G20" s="343" t="s">
        <v>394</v>
      </c>
      <c r="H20" s="347" t="s">
        <v>395</v>
      </c>
      <c r="I20" s="348"/>
      <c r="J20" s="348"/>
      <c r="K20" s="348"/>
      <c r="L20" s="347" t="s">
        <v>396</v>
      </c>
      <c r="M20" s="348"/>
      <c r="N20" s="348"/>
      <c r="O20" s="348"/>
      <c r="P20" s="347" t="s">
        <v>397</v>
      </c>
      <c r="Q20" s="348"/>
      <c r="R20" s="348"/>
      <c r="S20" s="348"/>
      <c r="T20" s="347" t="s">
        <v>398</v>
      </c>
      <c r="U20" s="348"/>
      <c r="V20" s="348"/>
      <c r="W20" s="348"/>
      <c r="X20" s="347" t="s">
        <v>399</v>
      </c>
      <c r="Y20" s="348"/>
      <c r="Z20" s="348"/>
      <c r="AA20" s="348"/>
      <c r="AB20" s="346" t="s">
        <v>400</v>
      </c>
      <c r="AC20" s="346"/>
      <c r="AD20" s="179"/>
      <c r="AE20" s="179"/>
      <c r="AF20" s="179"/>
    </row>
    <row r="21" spans="1:32" ht="75" customHeight="1" x14ac:dyDescent="0.25">
      <c r="A21" s="334"/>
      <c r="B21" s="334"/>
      <c r="C21" s="342"/>
      <c r="D21" s="342"/>
      <c r="E21" s="332"/>
      <c r="F21" s="332"/>
      <c r="G21" s="344"/>
      <c r="H21" s="342" t="s">
        <v>401</v>
      </c>
      <c r="I21" s="342"/>
      <c r="J21" s="342" t="s">
        <v>329</v>
      </c>
      <c r="K21" s="342"/>
      <c r="L21" s="342" t="s">
        <v>401</v>
      </c>
      <c r="M21" s="342"/>
      <c r="N21" s="342" t="s">
        <v>329</v>
      </c>
      <c r="O21" s="342"/>
      <c r="P21" s="342" t="s">
        <v>401</v>
      </c>
      <c r="Q21" s="342"/>
      <c r="R21" s="342" t="s">
        <v>329</v>
      </c>
      <c r="S21" s="342"/>
      <c r="T21" s="342" t="s">
        <v>401</v>
      </c>
      <c r="U21" s="342"/>
      <c r="V21" s="342" t="s">
        <v>329</v>
      </c>
      <c r="W21" s="342"/>
      <c r="X21" s="342" t="s">
        <v>401</v>
      </c>
      <c r="Y21" s="342"/>
      <c r="Z21" s="342" t="s">
        <v>329</v>
      </c>
      <c r="AA21" s="342"/>
      <c r="AB21" s="346"/>
      <c r="AC21" s="346"/>
    </row>
    <row r="22" spans="1:32" ht="75" customHeight="1" x14ac:dyDescent="0.25">
      <c r="A22" s="335"/>
      <c r="B22" s="335"/>
      <c r="C22" s="261" t="s">
        <v>401</v>
      </c>
      <c r="D22" s="261" t="s">
        <v>402</v>
      </c>
      <c r="E22" s="262" t="s">
        <v>403</v>
      </c>
      <c r="F22" s="262" t="s">
        <v>404</v>
      </c>
      <c r="G22" s="345"/>
      <c r="H22" s="263" t="s">
        <v>405</v>
      </c>
      <c r="I22" s="263" t="s">
        <v>406</v>
      </c>
      <c r="J22" s="263" t="s">
        <v>405</v>
      </c>
      <c r="K22" s="263" t="s">
        <v>406</v>
      </c>
      <c r="L22" s="263" t="s">
        <v>405</v>
      </c>
      <c r="M22" s="263" t="s">
        <v>406</v>
      </c>
      <c r="N22" s="263" t="s">
        <v>405</v>
      </c>
      <c r="O22" s="263" t="s">
        <v>406</v>
      </c>
      <c r="P22" s="263" t="s">
        <v>405</v>
      </c>
      <c r="Q22" s="263" t="s">
        <v>406</v>
      </c>
      <c r="R22" s="263" t="s">
        <v>405</v>
      </c>
      <c r="S22" s="263" t="s">
        <v>406</v>
      </c>
      <c r="T22" s="263" t="s">
        <v>405</v>
      </c>
      <c r="U22" s="263" t="s">
        <v>406</v>
      </c>
      <c r="V22" s="263" t="s">
        <v>405</v>
      </c>
      <c r="W22" s="263" t="s">
        <v>406</v>
      </c>
      <c r="X22" s="263" t="s">
        <v>405</v>
      </c>
      <c r="Y22" s="263" t="s">
        <v>406</v>
      </c>
      <c r="Z22" s="263" t="s">
        <v>405</v>
      </c>
      <c r="AA22" s="263" t="s">
        <v>406</v>
      </c>
      <c r="AB22" s="261" t="s">
        <v>401</v>
      </c>
      <c r="AC22" s="261" t="s">
        <v>329</v>
      </c>
    </row>
    <row r="23" spans="1:32" ht="19.5" customHeight="1" x14ac:dyDescent="0.25">
      <c r="A23" s="165">
        <v>1</v>
      </c>
      <c r="B23" s="165">
        <f>A23+1</f>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ht="47.25" x14ac:dyDescent="0.25">
      <c r="A24" s="180">
        <v>1</v>
      </c>
      <c r="B24" s="181" t="s">
        <v>407</v>
      </c>
      <c r="C24" s="182">
        <f>SUM(C25:C29)</f>
        <v>63.798824539999998</v>
      </c>
      <c r="D24" s="183">
        <f t="shared" ref="D24" si="0">SUM(D25:D29)</f>
        <v>0</v>
      </c>
      <c r="E24" s="183">
        <f t="shared" ref="E24:F24" si="1">SUM(E25:E29)</f>
        <v>63.798824539999998</v>
      </c>
      <c r="F24" s="183">
        <f t="shared" si="1"/>
        <v>63.798824539999998</v>
      </c>
      <c r="G24" s="183">
        <f t="shared" ref="G24:T24" si="2">SUM(G25:G29)</f>
        <v>0</v>
      </c>
      <c r="H24" s="183">
        <f t="shared" si="2"/>
        <v>1.2860425</v>
      </c>
      <c r="I24" s="183">
        <f t="shared" ref="I24" si="3">SUM(I25:I29)</f>
        <v>0</v>
      </c>
      <c r="J24" s="183">
        <f t="shared" si="2"/>
        <v>1.3021180299999999</v>
      </c>
      <c r="K24" s="183">
        <f t="shared" ref="K24" si="4">SUM(K25:K29)</f>
        <v>0</v>
      </c>
      <c r="L24" s="183">
        <f t="shared" si="2"/>
        <v>30.00221543</v>
      </c>
      <c r="M24" s="183">
        <f t="shared" si="2"/>
        <v>0</v>
      </c>
      <c r="N24" s="183">
        <f t="shared" si="2"/>
        <v>3.2365400000000003E-2</v>
      </c>
      <c r="O24" s="183">
        <f t="shared" si="2"/>
        <v>3.2365400000000003E-2</v>
      </c>
      <c r="P24" s="183">
        <f t="shared" si="2"/>
        <v>32.510566609999998</v>
      </c>
      <c r="Q24" s="183">
        <f t="shared" si="2"/>
        <v>0</v>
      </c>
      <c r="R24" s="183">
        <f t="shared" si="2"/>
        <v>0</v>
      </c>
      <c r="S24" s="183">
        <f t="shared" si="2"/>
        <v>0</v>
      </c>
      <c r="T24" s="183">
        <f t="shared" si="2"/>
        <v>0</v>
      </c>
      <c r="U24" s="183">
        <f t="shared" ref="U24:AA24" si="5">SUM(U25:U29)</f>
        <v>0</v>
      </c>
      <c r="V24" s="183">
        <f t="shared" si="5"/>
        <v>0</v>
      </c>
      <c r="W24" s="183">
        <f t="shared" si="5"/>
        <v>0</v>
      </c>
      <c r="X24" s="183">
        <f t="shared" si="5"/>
        <v>0</v>
      </c>
      <c r="Y24" s="183">
        <f t="shared" si="5"/>
        <v>0</v>
      </c>
      <c r="Z24" s="183">
        <f t="shared" si="5"/>
        <v>0</v>
      </c>
      <c r="AA24" s="183">
        <f t="shared" si="5"/>
        <v>0</v>
      </c>
      <c r="AB24" s="259">
        <f>H24+L24+P24+T24+X24</f>
        <v>63.798824539999998</v>
      </c>
      <c r="AC24" s="260">
        <f>J24+N24+R24+V24+Z24</f>
        <v>1.3344834299999999</v>
      </c>
    </row>
    <row r="25" spans="1:32" x14ac:dyDescent="0.25">
      <c r="A25" s="184" t="s">
        <v>408</v>
      </c>
      <c r="B25" s="185" t="s">
        <v>409</v>
      </c>
      <c r="C25" s="186">
        <v>0</v>
      </c>
      <c r="D25" s="183">
        <v>0</v>
      </c>
      <c r="E25" s="187">
        <f>C25</f>
        <v>0</v>
      </c>
      <c r="F25" s="187">
        <f t="shared" ref="F25:F64" si="6">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259">
        <f t="shared" ref="AB25:AB64" si="7">H25+L25+P25+T25+X25</f>
        <v>0</v>
      </c>
      <c r="AC25" s="260">
        <f t="shared" ref="AC25:AC64" si="8">J25+N25+R25+V25+Z25</f>
        <v>0</v>
      </c>
    </row>
    <row r="26" spans="1:32" x14ac:dyDescent="0.25">
      <c r="A26" s="184" t="s">
        <v>410</v>
      </c>
      <c r="B26" s="185" t="s">
        <v>411</v>
      </c>
      <c r="C26" s="186">
        <v>0</v>
      </c>
      <c r="D26" s="183">
        <v>0</v>
      </c>
      <c r="E26" s="187">
        <f>C26</f>
        <v>0</v>
      </c>
      <c r="F26" s="187">
        <f t="shared" si="6"/>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259">
        <f t="shared" si="7"/>
        <v>0</v>
      </c>
      <c r="AC26" s="260">
        <f t="shared" si="8"/>
        <v>0</v>
      </c>
    </row>
    <row r="27" spans="1:32" ht="31.5" x14ac:dyDescent="0.25">
      <c r="A27" s="184" t="s">
        <v>412</v>
      </c>
      <c r="B27" s="185" t="s">
        <v>413</v>
      </c>
      <c r="C27" s="186">
        <v>63.798824539999998</v>
      </c>
      <c r="D27" s="183">
        <v>0</v>
      </c>
      <c r="E27" s="187">
        <f>C27</f>
        <v>63.798824539999998</v>
      </c>
      <c r="F27" s="187">
        <f t="shared" si="6"/>
        <v>63.798824539999998</v>
      </c>
      <c r="G27" s="188">
        <v>0</v>
      </c>
      <c r="H27" s="188">
        <v>1.2860425</v>
      </c>
      <c r="I27" s="188">
        <v>0</v>
      </c>
      <c r="J27" s="188">
        <v>1.3021180299999999</v>
      </c>
      <c r="K27" s="188">
        <v>0</v>
      </c>
      <c r="L27" s="188">
        <v>30.00221543</v>
      </c>
      <c r="M27" s="188">
        <v>0</v>
      </c>
      <c r="N27" s="188">
        <v>3.2365400000000003E-2</v>
      </c>
      <c r="O27" s="188">
        <v>3.2365400000000003E-2</v>
      </c>
      <c r="P27" s="188">
        <v>32.510566609999998</v>
      </c>
      <c r="Q27" s="188">
        <v>0</v>
      </c>
      <c r="R27" s="188">
        <v>0</v>
      </c>
      <c r="S27" s="188">
        <v>0</v>
      </c>
      <c r="T27" s="188">
        <v>0</v>
      </c>
      <c r="U27" s="188">
        <v>0</v>
      </c>
      <c r="V27" s="188">
        <v>0</v>
      </c>
      <c r="W27" s="188">
        <v>0</v>
      </c>
      <c r="X27" s="188">
        <v>0</v>
      </c>
      <c r="Y27" s="188">
        <v>0</v>
      </c>
      <c r="Z27" s="188">
        <v>0</v>
      </c>
      <c r="AA27" s="188">
        <v>0</v>
      </c>
      <c r="AB27" s="259">
        <f t="shared" si="7"/>
        <v>63.798824539999998</v>
      </c>
      <c r="AC27" s="260">
        <f t="shared" si="8"/>
        <v>1.3344834299999999</v>
      </c>
    </row>
    <row r="28" spans="1:32" x14ac:dyDescent="0.25">
      <c r="A28" s="184" t="s">
        <v>414</v>
      </c>
      <c r="B28" s="185" t="s">
        <v>415</v>
      </c>
      <c r="C28" s="186">
        <v>0</v>
      </c>
      <c r="D28" s="183">
        <v>0</v>
      </c>
      <c r="E28" s="187">
        <f>C28</f>
        <v>0</v>
      </c>
      <c r="F28" s="187">
        <f t="shared" si="6"/>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259">
        <f t="shared" si="7"/>
        <v>0</v>
      </c>
      <c r="AC28" s="260">
        <f t="shared" si="8"/>
        <v>0</v>
      </c>
    </row>
    <row r="29" spans="1:32" x14ac:dyDescent="0.25">
      <c r="A29" s="184" t="s">
        <v>416</v>
      </c>
      <c r="B29" s="189" t="s">
        <v>417</v>
      </c>
      <c r="C29" s="186">
        <v>0</v>
      </c>
      <c r="D29" s="183">
        <v>0</v>
      </c>
      <c r="E29" s="187">
        <f>C29</f>
        <v>0</v>
      </c>
      <c r="F29" s="187">
        <f t="shared" si="6"/>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259">
        <f t="shared" si="7"/>
        <v>0</v>
      </c>
      <c r="AC29" s="260">
        <f t="shared" si="8"/>
        <v>0</v>
      </c>
    </row>
    <row r="30" spans="1:32" ht="47.25" x14ac:dyDescent="0.25">
      <c r="A30" s="180" t="s">
        <v>17</v>
      </c>
      <c r="B30" s="181" t="s">
        <v>418</v>
      </c>
      <c r="C30" s="183">
        <f>SUM(C31:C34)</f>
        <v>53.165687120000001</v>
      </c>
      <c r="D30" s="183">
        <f t="shared" ref="D30" si="9">SUM(D31:D34)</f>
        <v>0</v>
      </c>
      <c r="E30" s="183">
        <f t="shared" ref="E30:F30" si="10">SUM(E31:E34)</f>
        <v>53.165687120000001</v>
      </c>
      <c r="F30" s="183">
        <f t="shared" si="10"/>
        <v>53.165687120000001</v>
      </c>
      <c r="G30" s="183">
        <f t="shared" ref="G30:T30" si="11">SUM(G31:G34)</f>
        <v>0</v>
      </c>
      <c r="H30" s="183">
        <f t="shared" si="11"/>
        <v>1.0717020799999999</v>
      </c>
      <c r="I30" s="183">
        <f t="shared" ref="I30" si="12">SUM(I31:I34)</f>
        <v>0</v>
      </c>
      <c r="J30" s="183">
        <f t="shared" si="11"/>
        <v>1.0877776100000001</v>
      </c>
      <c r="K30" s="183">
        <f t="shared" ref="K30" si="13">SUM(K31:K34)</f>
        <v>0</v>
      </c>
      <c r="L30" s="183">
        <f t="shared" si="11"/>
        <v>25.001846189999998</v>
      </c>
      <c r="M30" s="183">
        <f t="shared" si="11"/>
        <v>0</v>
      </c>
      <c r="N30" s="183">
        <f t="shared" si="11"/>
        <v>3.2365400000000003E-2</v>
      </c>
      <c r="O30" s="183">
        <f t="shared" si="11"/>
        <v>3.2365400000000003E-2</v>
      </c>
      <c r="P30" s="183">
        <f t="shared" si="11"/>
        <v>27.092138850000001</v>
      </c>
      <c r="Q30" s="183">
        <f t="shared" si="11"/>
        <v>0</v>
      </c>
      <c r="R30" s="183">
        <f t="shared" si="11"/>
        <v>0</v>
      </c>
      <c r="S30" s="183">
        <f t="shared" si="11"/>
        <v>0</v>
      </c>
      <c r="T30" s="183">
        <f t="shared" si="11"/>
        <v>0</v>
      </c>
      <c r="U30" s="183">
        <f t="shared" ref="U30:AA30" si="14">SUM(U31:U34)</f>
        <v>0</v>
      </c>
      <c r="V30" s="183">
        <f t="shared" si="14"/>
        <v>0</v>
      </c>
      <c r="W30" s="183">
        <f t="shared" si="14"/>
        <v>0</v>
      </c>
      <c r="X30" s="183">
        <f t="shared" si="14"/>
        <v>0</v>
      </c>
      <c r="Y30" s="183">
        <f t="shared" si="14"/>
        <v>0</v>
      </c>
      <c r="Z30" s="183">
        <f t="shared" si="14"/>
        <v>0</v>
      </c>
      <c r="AA30" s="183">
        <f t="shared" si="14"/>
        <v>0</v>
      </c>
      <c r="AB30" s="259">
        <f t="shared" si="7"/>
        <v>53.165687120000001</v>
      </c>
      <c r="AC30" s="260">
        <f t="shared" si="8"/>
        <v>1.1201430100000001</v>
      </c>
    </row>
    <row r="31" spans="1:32" x14ac:dyDescent="0.25">
      <c r="A31" s="180" t="s">
        <v>419</v>
      </c>
      <c r="B31" s="185" t="s">
        <v>420</v>
      </c>
      <c r="C31" s="186">
        <v>1.0717020799999999</v>
      </c>
      <c r="D31" s="183">
        <v>0</v>
      </c>
      <c r="E31" s="187">
        <f t="shared" ref="E31:E64" si="15">C31</f>
        <v>1.0717020799999999</v>
      </c>
      <c r="F31" s="187">
        <f t="shared" si="6"/>
        <v>1.0717020799999999</v>
      </c>
      <c r="G31" s="188">
        <v>0</v>
      </c>
      <c r="H31" s="188">
        <v>1.0717020799999999</v>
      </c>
      <c r="I31" s="188">
        <v>0</v>
      </c>
      <c r="J31" s="188">
        <v>1.0717020800000001</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259">
        <f t="shared" si="7"/>
        <v>1.0717020799999999</v>
      </c>
      <c r="AC31" s="260">
        <f t="shared" si="8"/>
        <v>1.0717020800000001</v>
      </c>
    </row>
    <row r="32" spans="1:32" ht="31.5" x14ac:dyDescent="0.25">
      <c r="A32" s="180" t="s">
        <v>421</v>
      </c>
      <c r="B32" s="185" t="s">
        <v>422</v>
      </c>
      <c r="C32" s="186">
        <v>5.2224240499999999</v>
      </c>
      <c r="D32" s="183">
        <v>0</v>
      </c>
      <c r="E32" s="187">
        <f t="shared" si="15"/>
        <v>5.2224240499999999</v>
      </c>
      <c r="F32" s="187">
        <f t="shared" si="6"/>
        <v>5.2224240499999999</v>
      </c>
      <c r="G32" s="188">
        <v>0</v>
      </c>
      <c r="H32" s="188">
        <v>0</v>
      </c>
      <c r="I32" s="188">
        <v>0</v>
      </c>
      <c r="J32" s="188">
        <v>0</v>
      </c>
      <c r="K32" s="188">
        <v>0</v>
      </c>
      <c r="L32" s="188">
        <v>5.2224240499999999</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259">
        <f t="shared" si="7"/>
        <v>5.2224240499999999</v>
      </c>
      <c r="AC32" s="260">
        <f t="shared" si="8"/>
        <v>0</v>
      </c>
    </row>
    <row r="33" spans="1:29" x14ac:dyDescent="0.25">
      <c r="A33" s="180" t="s">
        <v>423</v>
      </c>
      <c r="B33" s="185" t="s">
        <v>424</v>
      </c>
      <c r="C33" s="186">
        <v>29.38193253</v>
      </c>
      <c r="D33" s="183">
        <v>0</v>
      </c>
      <c r="E33" s="187">
        <f t="shared" si="15"/>
        <v>29.38193253</v>
      </c>
      <c r="F33" s="187">
        <f t="shared" si="6"/>
        <v>29.38193253</v>
      </c>
      <c r="G33" s="188">
        <v>0</v>
      </c>
      <c r="H33" s="188">
        <v>0</v>
      </c>
      <c r="I33" s="188">
        <v>0</v>
      </c>
      <c r="J33" s="188">
        <v>0</v>
      </c>
      <c r="K33" s="188">
        <v>0</v>
      </c>
      <c r="L33" s="188">
        <v>2.2897936799999998</v>
      </c>
      <c r="M33" s="188">
        <v>0</v>
      </c>
      <c r="N33" s="188">
        <v>0</v>
      </c>
      <c r="O33" s="188">
        <v>0</v>
      </c>
      <c r="P33" s="188">
        <v>27.092138850000001</v>
      </c>
      <c r="Q33" s="188">
        <v>0</v>
      </c>
      <c r="R33" s="188">
        <v>0</v>
      </c>
      <c r="S33" s="188">
        <v>0</v>
      </c>
      <c r="T33" s="188">
        <v>0</v>
      </c>
      <c r="U33" s="188">
        <v>0</v>
      </c>
      <c r="V33" s="188">
        <v>0</v>
      </c>
      <c r="W33" s="188">
        <v>0</v>
      </c>
      <c r="X33" s="188">
        <v>0</v>
      </c>
      <c r="Y33" s="188">
        <v>0</v>
      </c>
      <c r="Z33" s="188">
        <v>0</v>
      </c>
      <c r="AA33" s="188">
        <v>0</v>
      </c>
      <c r="AB33" s="259">
        <f t="shared" si="7"/>
        <v>29.38193253</v>
      </c>
      <c r="AC33" s="260">
        <f t="shared" si="8"/>
        <v>0</v>
      </c>
    </row>
    <row r="34" spans="1:29" x14ac:dyDescent="0.25">
      <c r="A34" s="180" t="s">
        <v>425</v>
      </c>
      <c r="B34" s="185" t="s">
        <v>426</v>
      </c>
      <c r="C34" s="186">
        <v>17.489628459999999</v>
      </c>
      <c r="D34" s="183">
        <v>0</v>
      </c>
      <c r="E34" s="187">
        <f t="shared" si="15"/>
        <v>17.489628459999999</v>
      </c>
      <c r="F34" s="187">
        <f t="shared" si="6"/>
        <v>17.489628459999999</v>
      </c>
      <c r="G34" s="188">
        <v>0</v>
      </c>
      <c r="H34" s="188">
        <v>0</v>
      </c>
      <c r="I34" s="188">
        <v>0</v>
      </c>
      <c r="J34" s="188">
        <v>1.6075530000000001E-2</v>
      </c>
      <c r="K34" s="188">
        <v>0</v>
      </c>
      <c r="L34" s="188">
        <v>17.489628459999999</v>
      </c>
      <c r="M34" s="188">
        <v>0</v>
      </c>
      <c r="N34" s="188">
        <v>3.2365400000000003E-2</v>
      </c>
      <c r="O34" s="188">
        <v>3.2365400000000003E-2</v>
      </c>
      <c r="P34" s="188">
        <v>0</v>
      </c>
      <c r="Q34" s="188">
        <v>0</v>
      </c>
      <c r="R34" s="188">
        <v>0</v>
      </c>
      <c r="S34" s="188">
        <v>0</v>
      </c>
      <c r="T34" s="188">
        <v>0</v>
      </c>
      <c r="U34" s="188">
        <v>0</v>
      </c>
      <c r="V34" s="188">
        <v>0</v>
      </c>
      <c r="W34" s="188">
        <v>0</v>
      </c>
      <c r="X34" s="188">
        <v>0</v>
      </c>
      <c r="Y34" s="188">
        <v>0</v>
      </c>
      <c r="Z34" s="188">
        <v>0</v>
      </c>
      <c r="AA34" s="188">
        <v>0</v>
      </c>
      <c r="AB34" s="259">
        <f t="shared" si="7"/>
        <v>17.489628459999999</v>
      </c>
      <c r="AC34" s="260">
        <f t="shared" si="8"/>
        <v>4.8440930000000007E-2</v>
      </c>
    </row>
    <row r="35" spans="1:29" ht="31.5" x14ac:dyDescent="0.25">
      <c r="A35" s="180" t="s">
        <v>20</v>
      </c>
      <c r="B35" s="181" t="s">
        <v>427</v>
      </c>
      <c r="C35" s="186">
        <v>0</v>
      </c>
      <c r="D35" s="183">
        <v>0</v>
      </c>
      <c r="E35" s="187">
        <f t="shared" si="15"/>
        <v>0</v>
      </c>
      <c r="F35" s="187">
        <f t="shared" si="6"/>
        <v>0</v>
      </c>
      <c r="G35" s="183">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259">
        <f t="shared" si="7"/>
        <v>0</v>
      </c>
      <c r="AC35" s="260">
        <f t="shared" si="8"/>
        <v>0</v>
      </c>
    </row>
    <row r="36" spans="1:29" ht="31.5" x14ac:dyDescent="0.25">
      <c r="A36" s="184" t="s">
        <v>428</v>
      </c>
      <c r="B36" s="190" t="s">
        <v>429</v>
      </c>
      <c r="C36" s="186">
        <v>0</v>
      </c>
      <c r="D36" s="183">
        <v>0</v>
      </c>
      <c r="E36" s="187">
        <f t="shared" si="15"/>
        <v>0</v>
      </c>
      <c r="F36" s="187">
        <f t="shared" si="6"/>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259">
        <f t="shared" si="7"/>
        <v>0</v>
      </c>
      <c r="AC36" s="260">
        <f t="shared" si="8"/>
        <v>0</v>
      </c>
    </row>
    <row r="37" spans="1:29" x14ac:dyDescent="0.25">
      <c r="A37" s="184" t="s">
        <v>430</v>
      </c>
      <c r="B37" s="190" t="s">
        <v>431</v>
      </c>
      <c r="C37" s="186">
        <v>0</v>
      </c>
      <c r="D37" s="183">
        <v>0</v>
      </c>
      <c r="E37" s="187">
        <f t="shared" si="15"/>
        <v>0</v>
      </c>
      <c r="F37" s="187">
        <f t="shared" si="6"/>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259">
        <f t="shared" si="7"/>
        <v>0</v>
      </c>
      <c r="AC37" s="260">
        <f t="shared" si="8"/>
        <v>0</v>
      </c>
    </row>
    <row r="38" spans="1:29" x14ac:dyDescent="0.25">
      <c r="A38" s="184" t="s">
        <v>432</v>
      </c>
      <c r="B38" s="190" t="s">
        <v>433</v>
      </c>
      <c r="C38" s="186">
        <v>0</v>
      </c>
      <c r="D38" s="183">
        <v>0</v>
      </c>
      <c r="E38" s="187">
        <f t="shared" si="15"/>
        <v>0</v>
      </c>
      <c r="F38" s="187">
        <f t="shared" si="6"/>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259">
        <f t="shared" si="7"/>
        <v>0</v>
      </c>
      <c r="AC38" s="260">
        <f t="shared" si="8"/>
        <v>0</v>
      </c>
    </row>
    <row r="39" spans="1:29" ht="31.5" x14ac:dyDescent="0.25">
      <c r="A39" s="184" t="s">
        <v>434</v>
      </c>
      <c r="B39" s="185" t="s">
        <v>435</v>
      </c>
      <c r="C39" s="186">
        <v>0</v>
      </c>
      <c r="D39" s="183">
        <v>0</v>
      </c>
      <c r="E39" s="187">
        <f t="shared" si="15"/>
        <v>0</v>
      </c>
      <c r="F39" s="187">
        <f t="shared" si="6"/>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259">
        <f t="shared" si="7"/>
        <v>0</v>
      </c>
      <c r="AC39" s="260">
        <f t="shared" si="8"/>
        <v>0</v>
      </c>
    </row>
    <row r="40" spans="1:29" ht="31.5" x14ac:dyDescent="0.25">
      <c r="A40" s="184" t="s">
        <v>436</v>
      </c>
      <c r="B40" s="185" t="s">
        <v>437</v>
      </c>
      <c r="C40" s="186">
        <v>0</v>
      </c>
      <c r="D40" s="183">
        <v>0</v>
      </c>
      <c r="E40" s="187">
        <f t="shared" si="15"/>
        <v>0</v>
      </c>
      <c r="F40" s="187">
        <f t="shared" si="6"/>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259">
        <f t="shared" si="7"/>
        <v>0</v>
      </c>
      <c r="AC40" s="260">
        <f t="shared" si="8"/>
        <v>0</v>
      </c>
    </row>
    <row r="41" spans="1:29" x14ac:dyDescent="0.25">
      <c r="A41" s="184" t="s">
        <v>438</v>
      </c>
      <c r="B41" s="185" t="s">
        <v>439</v>
      </c>
      <c r="C41" s="186">
        <v>0</v>
      </c>
      <c r="D41" s="183">
        <v>0</v>
      </c>
      <c r="E41" s="187">
        <f t="shared" si="15"/>
        <v>0</v>
      </c>
      <c r="F41" s="187">
        <f t="shared" si="6"/>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259">
        <f t="shared" si="7"/>
        <v>0</v>
      </c>
      <c r="AC41" s="260">
        <f t="shared" si="8"/>
        <v>0</v>
      </c>
    </row>
    <row r="42" spans="1:29" ht="18.75" x14ac:dyDescent="0.25">
      <c r="A42" s="184" t="s">
        <v>440</v>
      </c>
      <c r="B42" s="190" t="s">
        <v>441</v>
      </c>
      <c r="C42" s="186">
        <v>1</v>
      </c>
      <c r="D42" s="183">
        <v>0</v>
      </c>
      <c r="E42" s="187">
        <f t="shared" si="15"/>
        <v>1</v>
      </c>
      <c r="F42" s="187">
        <f t="shared" si="6"/>
        <v>1</v>
      </c>
      <c r="G42" s="188">
        <v>0</v>
      </c>
      <c r="H42" s="188">
        <v>0</v>
      </c>
      <c r="I42" s="188">
        <v>0</v>
      </c>
      <c r="J42" s="188">
        <v>0</v>
      </c>
      <c r="K42" s="188">
        <v>0</v>
      </c>
      <c r="L42" s="188">
        <v>0</v>
      </c>
      <c r="M42" s="188">
        <v>0</v>
      </c>
      <c r="N42" s="188">
        <v>0</v>
      </c>
      <c r="O42" s="188">
        <v>0</v>
      </c>
      <c r="P42" s="188">
        <v>1</v>
      </c>
      <c r="Q42" s="188">
        <v>0</v>
      </c>
      <c r="R42" s="188">
        <v>0</v>
      </c>
      <c r="S42" s="188">
        <v>0</v>
      </c>
      <c r="T42" s="188">
        <v>0</v>
      </c>
      <c r="U42" s="188">
        <v>0</v>
      </c>
      <c r="V42" s="188">
        <v>0</v>
      </c>
      <c r="W42" s="188">
        <v>0</v>
      </c>
      <c r="X42" s="188">
        <v>0</v>
      </c>
      <c r="Y42" s="188">
        <v>0</v>
      </c>
      <c r="Z42" s="188">
        <v>0</v>
      </c>
      <c r="AA42" s="188">
        <v>0</v>
      </c>
      <c r="AB42" s="259">
        <f t="shared" si="7"/>
        <v>1</v>
      </c>
      <c r="AC42" s="260">
        <f t="shared" si="8"/>
        <v>0</v>
      </c>
    </row>
    <row r="43" spans="1:29" x14ac:dyDescent="0.25">
      <c r="A43" s="180" t="s">
        <v>23</v>
      </c>
      <c r="B43" s="181" t="s">
        <v>442</v>
      </c>
      <c r="C43" s="186">
        <v>0</v>
      </c>
      <c r="D43" s="183">
        <v>0</v>
      </c>
      <c r="E43" s="187">
        <f t="shared" si="15"/>
        <v>0</v>
      </c>
      <c r="F43" s="187">
        <f t="shared" si="6"/>
        <v>0</v>
      </c>
      <c r="G43" s="183">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259">
        <f t="shared" si="7"/>
        <v>0</v>
      </c>
      <c r="AC43" s="260">
        <f t="shared" si="8"/>
        <v>0</v>
      </c>
    </row>
    <row r="44" spans="1:29" x14ac:dyDescent="0.25">
      <c r="A44" s="184" t="s">
        <v>443</v>
      </c>
      <c r="B44" s="185" t="s">
        <v>444</v>
      </c>
      <c r="C44" s="186">
        <v>0</v>
      </c>
      <c r="D44" s="183">
        <v>0</v>
      </c>
      <c r="E44" s="187">
        <f t="shared" si="15"/>
        <v>0</v>
      </c>
      <c r="F44" s="187">
        <f t="shared" si="6"/>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259">
        <f t="shared" si="7"/>
        <v>0</v>
      </c>
      <c r="AC44" s="260">
        <f t="shared" si="8"/>
        <v>0</v>
      </c>
    </row>
    <row r="45" spans="1:29" x14ac:dyDescent="0.25">
      <c r="A45" s="184" t="s">
        <v>445</v>
      </c>
      <c r="B45" s="185" t="s">
        <v>431</v>
      </c>
      <c r="C45" s="186">
        <v>0</v>
      </c>
      <c r="D45" s="183">
        <v>0</v>
      </c>
      <c r="E45" s="187">
        <f t="shared" si="15"/>
        <v>0</v>
      </c>
      <c r="F45" s="187">
        <f t="shared" si="6"/>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259">
        <f t="shared" si="7"/>
        <v>0</v>
      </c>
      <c r="AC45" s="260">
        <f t="shared" si="8"/>
        <v>0</v>
      </c>
    </row>
    <row r="46" spans="1:29" x14ac:dyDescent="0.25">
      <c r="A46" s="184" t="s">
        <v>446</v>
      </c>
      <c r="B46" s="185" t="s">
        <v>433</v>
      </c>
      <c r="C46" s="186">
        <v>0</v>
      </c>
      <c r="D46" s="183">
        <v>0</v>
      </c>
      <c r="E46" s="187">
        <f t="shared" si="15"/>
        <v>0</v>
      </c>
      <c r="F46" s="187">
        <f t="shared" si="6"/>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259">
        <f t="shared" si="7"/>
        <v>0</v>
      </c>
      <c r="AC46" s="260">
        <f t="shared" si="8"/>
        <v>0</v>
      </c>
    </row>
    <row r="47" spans="1:29" ht="31.5" x14ac:dyDescent="0.25">
      <c r="A47" s="184" t="s">
        <v>447</v>
      </c>
      <c r="B47" s="185" t="s">
        <v>435</v>
      </c>
      <c r="C47" s="186">
        <v>0</v>
      </c>
      <c r="D47" s="183">
        <v>0</v>
      </c>
      <c r="E47" s="187">
        <f t="shared" si="15"/>
        <v>0</v>
      </c>
      <c r="F47" s="187">
        <f t="shared" si="6"/>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259">
        <f t="shared" si="7"/>
        <v>0</v>
      </c>
      <c r="AC47" s="260">
        <f t="shared" si="8"/>
        <v>0</v>
      </c>
    </row>
    <row r="48" spans="1:29" ht="31.5" x14ac:dyDescent="0.25">
      <c r="A48" s="184" t="s">
        <v>448</v>
      </c>
      <c r="B48" s="185" t="s">
        <v>437</v>
      </c>
      <c r="C48" s="186">
        <v>0</v>
      </c>
      <c r="D48" s="183">
        <v>0</v>
      </c>
      <c r="E48" s="187">
        <f t="shared" si="15"/>
        <v>0</v>
      </c>
      <c r="F48" s="187">
        <f t="shared" si="6"/>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259">
        <f t="shared" si="7"/>
        <v>0</v>
      </c>
      <c r="AC48" s="260">
        <f t="shared" si="8"/>
        <v>0</v>
      </c>
    </row>
    <row r="49" spans="1:29" x14ac:dyDescent="0.25">
      <c r="A49" s="184" t="s">
        <v>449</v>
      </c>
      <c r="B49" s="185" t="s">
        <v>439</v>
      </c>
      <c r="C49" s="186">
        <v>0</v>
      </c>
      <c r="D49" s="183">
        <v>0</v>
      </c>
      <c r="E49" s="187">
        <f t="shared" si="15"/>
        <v>0</v>
      </c>
      <c r="F49" s="187">
        <f t="shared" si="6"/>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259">
        <f t="shared" si="7"/>
        <v>0</v>
      </c>
      <c r="AC49" s="260">
        <f t="shared" si="8"/>
        <v>0</v>
      </c>
    </row>
    <row r="50" spans="1:29" ht="18.75" x14ac:dyDescent="0.25">
      <c r="A50" s="184" t="s">
        <v>450</v>
      </c>
      <c r="B50" s="190" t="s">
        <v>441</v>
      </c>
      <c r="C50" s="186">
        <f>C42</f>
        <v>1</v>
      </c>
      <c r="D50" s="183">
        <v>0</v>
      </c>
      <c r="E50" s="187">
        <f t="shared" si="15"/>
        <v>1</v>
      </c>
      <c r="F50" s="187">
        <f t="shared" si="6"/>
        <v>1</v>
      </c>
      <c r="G50" s="188">
        <v>0</v>
      </c>
      <c r="H50" s="188">
        <v>0</v>
      </c>
      <c r="I50" s="188">
        <v>0</v>
      </c>
      <c r="J50" s="188">
        <v>0</v>
      </c>
      <c r="K50" s="188">
        <v>0</v>
      </c>
      <c r="L50" s="188">
        <v>0</v>
      </c>
      <c r="M50" s="188">
        <v>0</v>
      </c>
      <c r="N50" s="188">
        <v>0</v>
      </c>
      <c r="O50" s="188">
        <v>0</v>
      </c>
      <c r="P50" s="188">
        <v>1</v>
      </c>
      <c r="Q50" s="188">
        <v>0</v>
      </c>
      <c r="R50" s="188">
        <v>0</v>
      </c>
      <c r="S50" s="188">
        <v>0</v>
      </c>
      <c r="T50" s="188">
        <v>0</v>
      </c>
      <c r="U50" s="188">
        <v>0</v>
      </c>
      <c r="V50" s="188">
        <v>0</v>
      </c>
      <c r="W50" s="188">
        <v>0</v>
      </c>
      <c r="X50" s="188">
        <v>0</v>
      </c>
      <c r="Y50" s="188">
        <v>0</v>
      </c>
      <c r="Z50" s="188">
        <v>0</v>
      </c>
      <c r="AA50" s="188">
        <v>0</v>
      </c>
      <c r="AB50" s="259">
        <f t="shared" si="7"/>
        <v>1</v>
      </c>
      <c r="AC50" s="260">
        <f t="shared" si="8"/>
        <v>0</v>
      </c>
    </row>
    <row r="51" spans="1:29" ht="31.5" x14ac:dyDescent="0.25">
      <c r="A51" s="180" t="s">
        <v>26</v>
      </c>
      <c r="B51" s="181" t="s">
        <v>451</v>
      </c>
      <c r="C51" s="186">
        <v>0</v>
      </c>
      <c r="D51" s="183">
        <v>0</v>
      </c>
      <c r="E51" s="187">
        <f t="shared" si="15"/>
        <v>0</v>
      </c>
      <c r="F51" s="187">
        <f t="shared" si="6"/>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c r="X51" s="183">
        <v>0</v>
      </c>
      <c r="Y51" s="183">
        <v>0</v>
      </c>
      <c r="Z51" s="183">
        <v>0</v>
      </c>
      <c r="AA51" s="183">
        <v>0</v>
      </c>
      <c r="AB51" s="259">
        <f t="shared" si="7"/>
        <v>0</v>
      </c>
      <c r="AC51" s="260">
        <f t="shared" si="8"/>
        <v>0</v>
      </c>
    </row>
    <row r="52" spans="1:29" x14ac:dyDescent="0.25">
      <c r="A52" s="184" t="s">
        <v>452</v>
      </c>
      <c r="B52" s="185" t="s">
        <v>453</v>
      </c>
      <c r="C52" s="186">
        <f>C30</f>
        <v>53.165687120000001</v>
      </c>
      <c r="D52" s="183">
        <v>0</v>
      </c>
      <c r="E52" s="187">
        <f t="shared" si="15"/>
        <v>53.165687120000001</v>
      </c>
      <c r="F52" s="187">
        <f t="shared" si="6"/>
        <v>53.165687120000001</v>
      </c>
      <c r="G52" s="188">
        <v>0</v>
      </c>
      <c r="H52" s="188">
        <v>0</v>
      </c>
      <c r="I52" s="188">
        <v>0</v>
      </c>
      <c r="J52" s="188">
        <v>0</v>
      </c>
      <c r="K52" s="188">
        <v>0</v>
      </c>
      <c r="L52" s="188">
        <v>0</v>
      </c>
      <c r="M52" s="188">
        <v>0</v>
      </c>
      <c r="N52" s="188">
        <v>0</v>
      </c>
      <c r="O52" s="188">
        <v>0</v>
      </c>
      <c r="P52" s="188">
        <v>53.165687120000001</v>
      </c>
      <c r="Q52" s="188">
        <v>0</v>
      </c>
      <c r="R52" s="188">
        <v>0</v>
      </c>
      <c r="S52" s="188">
        <v>0</v>
      </c>
      <c r="T52" s="188">
        <v>0</v>
      </c>
      <c r="U52" s="188">
        <v>0</v>
      </c>
      <c r="V52" s="188">
        <v>0</v>
      </c>
      <c r="W52" s="188">
        <v>0</v>
      </c>
      <c r="X52" s="188">
        <v>0</v>
      </c>
      <c r="Y52" s="188">
        <v>0</v>
      </c>
      <c r="Z52" s="188">
        <v>0</v>
      </c>
      <c r="AA52" s="188">
        <v>0</v>
      </c>
      <c r="AB52" s="259">
        <f t="shared" si="7"/>
        <v>53.165687120000001</v>
      </c>
      <c r="AC52" s="260">
        <f t="shared" si="8"/>
        <v>0</v>
      </c>
    </row>
    <row r="53" spans="1:29" x14ac:dyDescent="0.25">
      <c r="A53" s="184" t="s">
        <v>454</v>
      </c>
      <c r="B53" s="185" t="s">
        <v>455</v>
      </c>
      <c r="C53" s="186">
        <v>0</v>
      </c>
      <c r="D53" s="183">
        <v>0</v>
      </c>
      <c r="E53" s="187">
        <f t="shared" si="15"/>
        <v>0</v>
      </c>
      <c r="F53" s="187">
        <f t="shared" si="6"/>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259">
        <f t="shared" si="7"/>
        <v>0</v>
      </c>
      <c r="AC53" s="260">
        <f t="shared" si="8"/>
        <v>0</v>
      </c>
    </row>
    <row r="54" spans="1:29" x14ac:dyDescent="0.25">
      <c r="A54" s="184" t="s">
        <v>456</v>
      </c>
      <c r="B54" s="190" t="s">
        <v>457</v>
      </c>
      <c r="C54" s="186">
        <v>0</v>
      </c>
      <c r="D54" s="183">
        <v>0</v>
      </c>
      <c r="E54" s="187">
        <f t="shared" si="15"/>
        <v>0</v>
      </c>
      <c r="F54" s="187">
        <f t="shared" si="6"/>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259">
        <f t="shared" si="7"/>
        <v>0</v>
      </c>
      <c r="AC54" s="260">
        <f t="shared" si="8"/>
        <v>0</v>
      </c>
    </row>
    <row r="55" spans="1:29" x14ac:dyDescent="0.25">
      <c r="A55" s="184" t="s">
        <v>458</v>
      </c>
      <c r="B55" s="190" t="s">
        <v>459</v>
      </c>
      <c r="C55" s="186">
        <v>0</v>
      </c>
      <c r="D55" s="183">
        <v>0</v>
      </c>
      <c r="E55" s="187">
        <f t="shared" si="15"/>
        <v>0</v>
      </c>
      <c r="F55" s="187">
        <f t="shared" si="6"/>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259">
        <f t="shared" si="7"/>
        <v>0</v>
      </c>
      <c r="AC55" s="260">
        <f t="shared" si="8"/>
        <v>0</v>
      </c>
    </row>
    <row r="56" spans="1:29" x14ac:dyDescent="0.25">
      <c r="A56" s="184" t="s">
        <v>460</v>
      </c>
      <c r="B56" s="190" t="s">
        <v>461</v>
      </c>
      <c r="C56" s="186">
        <v>0</v>
      </c>
      <c r="D56" s="183">
        <v>0</v>
      </c>
      <c r="E56" s="187">
        <f t="shared" si="15"/>
        <v>0</v>
      </c>
      <c r="F56" s="187">
        <f t="shared" si="6"/>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259">
        <f t="shared" si="7"/>
        <v>0</v>
      </c>
      <c r="AC56" s="260">
        <f t="shared" si="8"/>
        <v>0</v>
      </c>
    </row>
    <row r="57" spans="1:29" ht="18.75" x14ac:dyDescent="0.25">
      <c r="A57" s="184" t="s">
        <v>462</v>
      </c>
      <c r="B57" s="190" t="s">
        <v>441</v>
      </c>
      <c r="C57" s="186">
        <f>C50</f>
        <v>1</v>
      </c>
      <c r="D57" s="183">
        <v>0</v>
      </c>
      <c r="E57" s="187">
        <f t="shared" si="15"/>
        <v>1</v>
      </c>
      <c r="F57" s="187">
        <f t="shared" si="6"/>
        <v>1</v>
      </c>
      <c r="G57" s="188">
        <v>0</v>
      </c>
      <c r="H57" s="188">
        <v>0</v>
      </c>
      <c r="I57" s="188">
        <v>0</v>
      </c>
      <c r="J57" s="188">
        <v>0</v>
      </c>
      <c r="K57" s="188">
        <v>0</v>
      </c>
      <c r="L57" s="188">
        <v>0</v>
      </c>
      <c r="M57" s="188">
        <v>0</v>
      </c>
      <c r="N57" s="188">
        <v>0</v>
      </c>
      <c r="O57" s="188">
        <v>0</v>
      </c>
      <c r="P57" s="188">
        <v>1</v>
      </c>
      <c r="Q57" s="188">
        <v>0</v>
      </c>
      <c r="R57" s="188">
        <v>0</v>
      </c>
      <c r="S57" s="188">
        <v>0</v>
      </c>
      <c r="T57" s="188">
        <v>0</v>
      </c>
      <c r="U57" s="188">
        <v>0</v>
      </c>
      <c r="V57" s="188">
        <v>0</v>
      </c>
      <c r="W57" s="188">
        <v>0</v>
      </c>
      <c r="X57" s="188">
        <v>0</v>
      </c>
      <c r="Y57" s="188">
        <v>0</v>
      </c>
      <c r="Z57" s="188">
        <v>0</v>
      </c>
      <c r="AA57" s="188">
        <v>0</v>
      </c>
      <c r="AB57" s="259">
        <f t="shared" si="7"/>
        <v>1</v>
      </c>
      <c r="AC57" s="260">
        <f t="shared" si="8"/>
        <v>0</v>
      </c>
    </row>
    <row r="58" spans="1:29" ht="31.5" x14ac:dyDescent="0.25">
      <c r="A58" s="180" t="s">
        <v>28</v>
      </c>
      <c r="B58" s="191" t="s">
        <v>463</v>
      </c>
      <c r="C58" s="186">
        <v>0</v>
      </c>
      <c r="D58" s="183">
        <v>0</v>
      </c>
      <c r="E58" s="187">
        <f t="shared" si="15"/>
        <v>0</v>
      </c>
      <c r="F58" s="187">
        <f t="shared" si="6"/>
        <v>0</v>
      </c>
      <c r="G58" s="183">
        <v>0</v>
      </c>
      <c r="H58" s="183">
        <v>0</v>
      </c>
      <c r="I58" s="183">
        <v>0</v>
      </c>
      <c r="J58" s="183">
        <v>0</v>
      </c>
      <c r="K58" s="183">
        <v>0</v>
      </c>
      <c r="L58" s="183">
        <v>0</v>
      </c>
      <c r="M58" s="183">
        <v>0</v>
      </c>
      <c r="N58" s="183">
        <v>0</v>
      </c>
      <c r="O58" s="183">
        <v>0</v>
      </c>
      <c r="P58" s="183">
        <v>0</v>
      </c>
      <c r="Q58" s="183">
        <v>0</v>
      </c>
      <c r="R58" s="183">
        <v>0</v>
      </c>
      <c r="S58" s="183">
        <v>0</v>
      </c>
      <c r="T58" s="183">
        <v>0</v>
      </c>
      <c r="U58" s="183">
        <v>0</v>
      </c>
      <c r="V58" s="183">
        <v>0</v>
      </c>
      <c r="W58" s="183">
        <v>0</v>
      </c>
      <c r="X58" s="183">
        <v>0</v>
      </c>
      <c r="Y58" s="183">
        <v>0</v>
      </c>
      <c r="Z58" s="183">
        <v>0</v>
      </c>
      <c r="AA58" s="183">
        <v>0</v>
      </c>
      <c r="AB58" s="259">
        <f t="shared" si="7"/>
        <v>0</v>
      </c>
      <c r="AC58" s="260">
        <f t="shared" si="8"/>
        <v>0</v>
      </c>
    </row>
    <row r="59" spans="1:29" x14ac:dyDescent="0.25">
      <c r="A59" s="180" t="s">
        <v>31</v>
      </c>
      <c r="B59" s="181" t="s">
        <v>464</v>
      </c>
      <c r="C59" s="186">
        <v>0</v>
      </c>
      <c r="D59" s="183">
        <v>0</v>
      </c>
      <c r="E59" s="187">
        <f t="shared" si="15"/>
        <v>0</v>
      </c>
      <c r="F59" s="187">
        <f t="shared" si="6"/>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259">
        <f t="shared" si="7"/>
        <v>0</v>
      </c>
      <c r="AC59" s="260">
        <f t="shared" si="8"/>
        <v>0</v>
      </c>
    </row>
    <row r="60" spans="1:29" x14ac:dyDescent="0.25">
      <c r="A60" s="184" t="s">
        <v>465</v>
      </c>
      <c r="B60" s="192" t="s">
        <v>444</v>
      </c>
      <c r="C60" s="186">
        <v>0</v>
      </c>
      <c r="D60" s="183">
        <v>0</v>
      </c>
      <c r="E60" s="187">
        <f t="shared" si="15"/>
        <v>0</v>
      </c>
      <c r="F60" s="187">
        <f t="shared" si="6"/>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259">
        <f t="shared" si="7"/>
        <v>0</v>
      </c>
      <c r="AC60" s="260">
        <f t="shared" si="8"/>
        <v>0</v>
      </c>
    </row>
    <row r="61" spans="1:29" x14ac:dyDescent="0.25">
      <c r="A61" s="184" t="s">
        <v>466</v>
      </c>
      <c r="B61" s="192" t="s">
        <v>431</v>
      </c>
      <c r="C61" s="186">
        <v>0</v>
      </c>
      <c r="D61" s="183">
        <v>0</v>
      </c>
      <c r="E61" s="187">
        <f t="shared" si="15"/>
        <v>0</v>
      </c>
      <c r="F61" s="187">
        <f t="shared" si="6"/>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259">
        <f t="shared" si="7"/>
        <v>0</v>
      </c>
      <c r="AC61" s="260">
        <f t="shared" si="8"/>
        <v>0</v>
      </c>
    </row>
    <row r="62" spans="1:29" x14ac:dyDescent="0.25">
      <c r="A62" s="184" t="s">
        <v>467</v>
      </c>
      <c r="B62" s="192" t="s">
        <v>433</v>
      </c>
      <c r="C62" s="186">
        <v>0</v>
      </c>
      <c r="D62" s="183">
        <v>0</v>
      </c>
      <c r="E62" s="187">
        <f t="shared" si="15"/>
        <v>0</v>
      </c>
      <c r="F62" s="187">
        <f t="shared" si="6"/>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259">
        <f t="shared" si="7"/>
        <v>0</v>
      </c>
      <c r="AC62" s="260">
        <f t="shared" si="8"/>
        <v>0</v>
      </c>
    </row>
    <row r="63" spans="1:29" x14ac:dyDescent="0.25">
      <c r="A63" s="184" t="s">
        <v>468</v>
      </c>
      <c r="B63" s="192" t="s">
        <v>469</v>
      </c>
      <c r="C63" s="186">
        <v>0</v>
      </c>
      <c r="D63" s="183">
        <v>0</v>
      </c>
      <c r="E63" s="187">
        <f t="shared" si="15"/>
        <v>0</v>
      </c>
      <c r="F63" s="187">
        <f t="shared" si="6"/>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259">
        <f t="shared" si="7"/>
        <v>0</v>
      </c>
      <c r="AC63" s="260">
        <f t="shared" si="8"/>
        <v>0</v>
      </c>
    </row>
    <row r="64" spans="1:29" ht="18.75" x14ac:dyDescent="0.25">
      <c r="A64" s="184" t="s">
        <v>470</v>
      </c>
      <c r="B64" s="190" t="s">
        <v>471</v>
      </c>
      <c r="C64" s="186">
        <v>0</v>
      </c>
      <c r="D64" s="183">
        <v>0</v>
      </c>
      <c r="E64" s="187">
        <f t="shared" si="15"/>
        <v>0</v>
      </c>
      <c r="F64" s="187">
        <f t="shared" si="6"/>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259">
        <f t="shared" si="7"/>
        <v>0</v>
      </c>
      <c r="AC64" s="260">
        <f t="shared" si="8"/>
        <v>0</v>
      </c>
    </row>
    <row r="65" spans="1:28" x14ac:dyDescent="0.25">
      <c r="A65" s="193"/>
      <c r="B65" s="194"/>
      <c r="C65" s="194"/>
      <c r="D65" s="194"/>
      <c r="E65" s="194"/>
      <c r="F65" s="194"/>
      <c r="G65" s="194"/>
      <c r="H65" s="194"/>
      <c r="I65" s="194"/>
      <c r="J65" s="194"/>
      <c r="K65" s="194"/>
      <c r="L65" s="194"/>
      <c r="M65" s="194"/>
      <c r="N65" s="194"/>
      <c r="O65" s="194"/>
      <c r="P65" s="194"/>
      <c r="Q65" s="194"/>
      <c r="R65" s="194"/>
      <c r="S65" s="194"/>
      <c r="T65" s="193"/>
      <c r="U65" s="193"/>
    </row>
    <row r="66" spans="1:28" ht="54" customHeight="1" x14ac:dyDescent="0.25">
      <c r="B66" s="349"/>
      <c r="C66" s="349"/>
      <c r="D66" s="349"/>
      <c r="E66" s="349"/>
      <c r="F66" s="349"/>
      <c r="G66" s="349"/>
      <c r="H66" s="349"/>
      <c r="I66" s="349"/>
      <c r="J66" s="349"/>
      <c r="K66" s="349"/>
      <c r="L66" s="349"/>
      <c r="M66" s="349"/>
      <c r="N66" s="349"/>
      <c r="O66" s="349"/>
      <c r="P66" s="349"/>
      <c r="Q66" s="349"/>
      <c r="R66" s="164"/>
      <c r="S66" s="164"/>
      <c r="T66" s="195"/>
      <c r="U66" s="195"/>
      <c r="V66" s="195"/>
      <c r="W66" s="195"/>
      <c r="X66" s="195"/>
      <c r="Y66" s="195"/>
      <c r="Z66" s="195"/>
      <c r="AA66" s="195"/>
      <c r="AB66" s="195"/>
    </row>
    <row r="68" spans="1:28" ht="50.25" customHeight="1" x14ac:dyDescent="0.25">
      <c r="B68" s="349"/>
      <c r="C68" s="349"/>
      <c r="D68" s="349"/>
      <c r="E68" s="349"/>
      <c r="F68" s="349"/>
      <c r="G68" s="349"/>
      <c r="H68" s="349"/>
      <c r="I68" s="349"/>
      <c r="J68" s="349"/>
      <c r="K68" s="349"/>
      <c r="L68" s="349"/>
      <c r="M68" s="349"/>
      <c r="N68" s="349"/>
      <c r="O68" s="349"/>
      <c r="P68" s="349"/>
      <c r="Q68" s="349"/>
      <c r="R68" s="164"/>
      <c r="S68" s="164"/>
    </row>
    <row r="70" spans="1:28" ht="36.75" customHeight="1" x14ac:dyDescent="0.25">
      <c r="B70" s="349"/>
      <c r="C70" s="349"/>
      <c r="D70" s="349"/>
      <c r="E70" s="349"/>
      <c r="F70" s="349"/>
      <c r="G70" s="349"/>
      <c r="H70" s="349"/>
      <c r="I70" s="349"/>
      <c r="J70" s="349"/>
      <c r="K70" s="349"/>
      <c r="L70" s="349"/>
      <c r="M70" s="349"/>
      <c r="N70" s="349"/>
      <c r="O70" s="349"/>
      <c r="P70" s="349"/>
      <c r="Q70" s="349"/>
      <c r="R70" s="164"/>
      <c r="S70" s="164"/>
    </row>
    <row r="71" spans="1:28" x14ac:dyDescent="0.25">
      <c r="V71" s="196"/>
    </row>
    <row r="72" spans="1:28" ht="51" customHeight="1" x14ac:dyDescent="0.25">
      <c r="B72" s="349"/>
      <c r="C72" s="349"/>
      <c r="D72" s="349"/>
      <c r="E72" s="349"/>
      <c r="F72" s="349"/>
      <c r="G72" s="349"/>
      <c r="H72" s="349"/>
      <c r="I72" s="349"/>
      <c r="J72" s="349"/>
      <c r="K72" s="349"/>
      <c r="L72" s="349"/>
      <c r="M72" s="349"/>
      <c r="N72" s="349"/>
      <c r="O72" s="349"/>
      <c r="P72" s="349"/>
      <c r="Q72" s="349"/>
      <c r="R72" s="164"/>
      <c r="S72" s="164"/>
      <c r="V72" s="196"/>
    </row>
    <row r="73" spans="1:28" ht="32.25" customHeight="1" x14ac:dyDescent="0.25">
      <c r="B73" s="349"/>
      <c r="C73" s="349"/>
      <c r="D73" s="349"/>
      <c r="E73" s="349"/>
      <c r="F73" s="349"/>
      <c r="G73" s="349"/>
      <c r="H73" s="349"/>
      <c r="I73" s="349"/>
      <c r="J73" s="349"/>
      <c r="K73" s="349"/>
      <c r="L73" s="349"/>
      <c r="M73" s="349"/>
      <c r="N73" s="349"/>
      <c r="O73" s="349"/>
      <c r="P73" s="349"/>
      <c r="Q73" s="349"/>
      <c r="R73" s="164"/>
      <c r="S73" s="164"/>
    </row>
    <row r="74" spans="1:28" ht="51.75" customHeight="1" x14ac:dyDescent="0.25">
      <c r="B74" s="349"/>
      <c r="C74" s="349"/>
      <c r="D74" s="349"/>
      <c r="E74" s="349"/>
      <c r="F74" s="349"/>
      <c r="G74" s="349"/>
      <c r="H74" s="349"/>
      <c r="I74" s="349"/>
      <c r="J74" s="349"/>
      <c r="K74" s="349"/>
      <c r="L74" s="349"/>
      <c r="M74" s="349"/>
      <c r="N74" s="349"/>
      <c r="O74" s="349"/>
      <c r="P74" s="349"/>
      <c r="Q74" s="349"/>
      <c r="R74" s="164"/>
      <c r="S74" s="164"/>
    </row>
    <row r="75" spans="1:28" ht="21.75" customHeight="1" x14ac:dyDescent="0.25">
      <c r="B75" s="350"/>
      <c r="C75" s="350"/>
      <c r="D75" s="350"/>
      <c r="E75" s="350"/>
      <c r="F75" s="350"/>
      <c r="G75" s="350"/>
      <c r="H75" s="350"/>
      <c r="I75" s="350"/>
      <c r="J75" s="350"/>
      <c r="K75" s="350"/>
      <c r="L75" s="350"/>
      <c r="M75" s="350"/>
      <c r="N75" s="350"/>
      <c r="O75" s="350"/>
      <c r="P75" s="350"/>
      <c r="Q75" s="350"/>
      <c r="R75" s="197"/>
      <c r="S75" s="197"/>
    </row>
    <row r="76" spans="1:28" ht="23.25" customHeight="1" x14ac:dyDescent="0.25"/>
    <row r="77" spans="1:28" ht="18.75" customHeight="1" x14ac:dyDescent="0.25">
      <c r="B77" s="351"/>
      <c r="C77" s="351"/>
      <c r="D77" s="351"/>
      <c r="E77" s="351"/>
      <c r="F77" s="351"/>
      <c r="G77" s="351"/>
      <c r="H77" s="351"/>
      <c r="I77" s="351"/>
      <c r="J77" s="351"/>
      <c r="K77" s="351"/>
      <c r="L77" s="351"/>
      <c r="M77" s="351"/>
      <c r="N77" s="351"/>
      <c r="O77" s="351"/>
      <c r="P77" s="351"/>
      <c r="Q77" s="351"/>
      <c r="R77" s="194"/>
      <c r="S77" s="194"/>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5:AA29 T31:AA64 G24:H64 L25:O29 L24:AA24 L30:AA30 L31:O64 J24:J64">
    <cfRule type="cellIs" dxfId="16" priority="29" operator="notEqual">
      <formula>0</formula>
    </cfRule>
  </conditionalFormatting>
  <conditionalFormatting sqref="H25:H29 J25:J29 H31:H64 L25:O29 L31:O64 J31:J64">
    <cfRule type="cellIs" dxfId="15" priority="27" operator="notEqual">
      <formula>0</formula>
    </cfRule>
  </conditionalFormatting>
  <conditionalFormatting sqref="C24 C30">
    <cfRule type="cellIs" dxfId="14" priority="21" operator="notEqual">
      <formula>0</formula>
    </cfRule>
  </conditionalFormatting>
  <conditionalFormatting sqref="C25:C29 C31:C64">
    <cfRule type="cellIs" dxfId="13" priority="20" operator="greaterThan">
      <formula>0</formula>
    </cfRule>
  </conditionalFormatting>
  <conditionalFormatting sqref="E24:E64">
    <cfRule type="cellIs" dxfId="12" priority="19" operator="notEqual">
      <formula>0</formula>
    </cfRule>
  </conditionalFormatting>
  <conditionalFormatting sqref="P25:Q29 S25:S29 P31:Q64 S31:S64">
    <cfRule type="cellIs" dxfId="11" priority="16" operator="notEqual">
      <formula>0</formula>
    </cfRule>
  </conditionalFormatting>
  <conditionalFormatting sqref="P25:Q29 P31:Q64 S31:S64 S25:S29">
    <cfRule type="cellIs" dxfId="10" priority="15" operator="notEqual">
      <formula>0</formula>
    </cfRule>
  </conditionalFormatting>
  <conditionalFormatting sqref="F30">
    <cfRule type="cellIs" dxfId="9" priority="14" operator="notEqual">
      <formula>0</formula>
    </cfRule>
  </conditionalFormatting>
  <conditionalFormatting sqref="F24:F29 F31:F64">
    <cfRule type="cellIs" dxfId="8" priority="13" operator="notEqual">
      <formula>0</formula>
    </cfRule>
  </conditionalFormatting>
  <conditionalFormatting sqref="D24:D64">
    <cfRule type="cellIs" dxfId="7" priority="10" operator="notEqual">
      <formula>0</formula>
    </cfRule>
  </conditionalFormatting>
  <conditionalFormatting sqref="R25:R29 R31:R64">
    <cfRule type="cellIs" dxfId="6" priority="9" operator="notEqual">
      <formula>0</formula>
    </cfRule>
  </conditionalFormatting>
  <conditionalFormatting sqref="AC24:AC64">
    <cfRule type="cellIs" dxfId="5" priority="6" operator="notEqual">
      <formula>0</formula>
    </cfRule>
  </conditionalFormatting>
  <conditionalFormatting sqref="AB24:AB64">
    <cfRule type="cellIs" dxfId="4" priority="5" operator="notEqual">
      <formula>0</formula>
    </cfRule>
  </conditionalFormatting>
  <conditionalFormatting sqref="K24:K64">
    <cfRule type="cellIs" dxfId="3" priority="4" operator="notEqual">
      <formula>0</formula>
    </cfRule>
  </conditionalFormatting>
  <conditionalFormatting sqref="K25:K29 K31:K64">
    <cfRule type="cellIs" dxfId="2" priority="3" operator="notEqual">
      <formula>0</formula>
    </cfRule>
  </conditionalFormatting>
  <conditionalFormatting sqref="I24:I64">
    <cfRule type="cellIs" dxfId="1" priority="2" operator="notEqual">
      <formula>0</formula>
    </cfRule>
  </conditionalFormatting>
  <conditionalFormatting sqref="I25:I29 I31: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1" zoomScale="85" workbookViewId="0">
      <selection activeCell="AT27" sqref="AT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855468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4"/>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80" t="str">
        <f>'1. паспорт местоположение'!A12:C12</f>
        <v>N_181-100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9</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2" t="s">
        <v>472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473</v>
      </c>
      <c r="B22" s="356" t="s">
        <v>474</v>
      </c>
      <c r="C22" s="353" t="s">
        <v>475</v>
      </c>
      <c r="D22" s="353" t="s">
        <v>476</v>
      </c>
      <c r="E22" s="359" t="s">
        <v>477</v>
      </c>
      <c r="F22" s="360"/>
      <c r="G22" s="360"/>
      <c r="H22" s="360"/>
      <c r="I22" s="360"/>
      <c r="J22" s="360"/>
      <c r="K22" s="360"/>
      <c r="L22" s="361"/>
      <c r="M22" s="353" t="s">
        <v>478</v>
      </c>
      <c r="N22" s="353" t="s">
        <v>479</v>
      </c>
      <c r="O22" s="353" t="s">
        <v>480</v>
      </c>
      <c r="P22" s="362" t="s">
        <v>481</v>
      </c>
      <c r="Q22" s="362" t="s">
        <v>482</v>
      </c>
      <c r="R22" s="362" t="s">
        <v>483</v>
      </c>
      <c r="S22" s="362" t="s">
        <v>484</v>
      </c>
      <c r="T22" s="362"/>
      <c r="U22" s="363" t="s">
        <v>485</v>
      </c>
      <c r="V22" s="363" t="s">
        <v>486</v>
      </c>
      <c r="W22" s="362" t="s">
        <v>487</v>
      </c>
      <c r="X22" s="362" t="s">
        <v>488</v>
      </c>
      <c r="Y22" s="362" t="s">
        <v>489</v>
      </c>
      <c r="Z22" s="364" t="s">
        <v>490</v>
      </c>
      <c r="AA22" s="362" t="s">
        <v>491</v>
      </c>
      <c r="AB22" s="362" t="s">
        <v>492</v>
      </c>
      <c r="AC22" s="362" t="s">
        <v>493</v>
      </c>
      <c r="AD22" s="362" t="s">
        <v>494</v>
      </c>
      <c r="AE22" s="362" t="s">
        <v>495</v>
      </c>
      <c r="AF22" s="362" t="s">
        <v>496</v>
      </c>
      <c r="AG22" s="362"/>
      <c r="AH22" s="362"/>
      <c r="AI22" s="362"/>
      <c r="AJ22" s="362"/>
      <c r="AK22" s="362"/>
      <c r="AL22" s="362" t="s">
        <v>497</v>
      </c>
      <c r="AM22" s="362"/>
      <c r="AN22" s="362"/>
      <c r="AO22" s="362"/>
      <c r="AP22" s="362" t="s">
        <v>498</v>
      </c>
      <c r="AQ22" s="362"/>
      <c r="AR22" s="362" t="s">
        <v>499</v>
      </c>
      <c r="AS22" s="362" t="s">
        <v>500</v>
      </c>
      <c r="AT22" s="362" t="s">
        <v>501</v>
      </c>
      <c r="AU22" s="362" t="s">
        <v>502</v>
      </c>
      <c r="AV22" s="367" t="s">
        <v>503</v>
      </c>
    </row>
    <row r="23" spans="1:48" ht="64.5" customHeight="1" x14ac:dyDescent="0.25">
      <c r="A23" s="354"/>
      <c r="B23" s="357"/>
      <c r="C23" s="354"/>
      <c r="D23" s="354"/>
      <c r="E23" s="369" t="s">
        <v>504</v>
      </c>
      <c r="F23" s="371" t="s">
        <v>455</v>
      </c>
      <c r="G23" s="371" t="s">
        <v>457</v>
      </c>
      <c r="H23" s="371" t="s">
        <v>459</v>
      </c>
      <c r="I23" s="373" t="s">
        <v>505</v>
      </c>
      <c r="J23" s="373" t="s">
        <v>506</v>
      </c>
      <c r="K23" s="373" t="s">
        <v>507</v>
      </c>
      <c r="L23" s="371" t="s">
        <v>249</v>
      </c>
      <c r="M23" s="354"/>
      <c r="N23" s="354"/>
      <c r="O23" s="354"/>
      <c r="P23" s="362"/>
      <c r="Q23" s="362"/>
      <c r="R23" s="362"/>
      <c r="S23" s="375" t="s">
        <v>401</v>
      </c>
      <c r="T23" s="375" t="s">
        <v>329</v>
      </c>
      <c r="U23" s="363"/>
      <c r="V23" s="363"/>
      <c r="W23" s="362"/>
      <c r="X23" s="362"/>
      <c r="Y23" s="362"/>
      <c r="Z23" s="362"/>
      <c r="AA23" s="362"/>
      <c r="AB23" s="362"/>
      <c r="AC23" s="362"/>
      <c r="AD23" s="362"/>
      <c r="AE23" s="362"/>
      <c r="AF23" s="362" t="s">
        <v>508</v>
      </c>
      <c r="AG23" s="362"/>
      <c r="AH23" s="362" t="s">
        <v>509</v>
      </c>
      <c r="AI23" s="362"/>
      <c r="AJ23" s="353" t="s">
        <v>510</v>
      </c>
      <c r="AK23" s="353" t="s">
        <v>511</v>
      </c>
      <c r="AL23" s="353" t="s">
        <v>512</v>
      </c>
      <c r="AM23" s="353" t="s">
        <v>513</v>
      </c>
      <c r="AN23" s="353" t="s">
        <v>514</v>
      </c>
      <c r="AO23" s="353" t="s">
        <v>515</v>
      </c>
      <c r="AP23" s="353" t="s">
        <v>516</v>
      </c>
      <c r="AQ23" s="365" t="s">
        <v>329</v>
      </c>
      <c r="AR23" s="362"/>
      <c r="AS23" s="362"/>
      <c r="AT23" s="362"/>
      <c r="AU23" s="362"/>
      <c r="AV23" s="368"/>
    </row>
    <row r="24" spans="1:48" ht="96.75" customHeight="1" x14ac:dyDescent="0.25">
      <c r="A24" s="355"/>
      <c r="B24" s="358"/>
      <c r="C24" s="355"/>
      <c r="D24" s="355"/>
      <c r="E24" s="370"/>
      <c r="F24" s="372"/>
      <c r="G24" s="372"/>
      <c r="H24" s="372"/>
      <c r="I24" s="374"/>
      <c r="J24" s="374"/>
      <c r="K24" s="374"/>
      <c r="L24" s="372"/>
      <c r="M24" s="355"/>
      <c r="N24" s="355"/>
      <c r="O24" s="355"/>
      <c r="P24" s="362"/>
      <c r="Q24" s="362"/>
      <c r="R24" s="362"/>
      <c r="S24" s="376"/>
      <c r="T24" s="376"/>
      <c r="U24" s="363"/>
      <c r="V24" s="363"/>
      <c r="W24" s="362"/>
      <c r="X24" s="362"/>
      <c r="Y24" s="362"/>
      <c r="Z24" s="362"/>
      <c r="AA24" s="362"/>
      <c r="AB24" s="362"/>
      <c r="AC24" s="362"/>
      <c r="AD24" s="362"/>
      <c r="AE24" s="362"/>
      <c r="AF24" s="198" t="s">
        <v>517</v>
      </c>
      <c r="AG24" s="198" t="s">
        <v>518</v>
      </c>
      <c r="AH24" s="199" t="s">
        <v>401</v>
      </c>
      <c r="AI24" s="199" t="s">
        <v>329</v>
      </c>
      <c r="AJ24" s="355"/>
      <c r="AK24" s="355"/>
      <c r="AL24" s="355"/>
      <c r="AM24" s="355"/>
      <c r="AN24" s="355"/>
      <c r="AO24" s="355"/>
      <c r="AP24" s="355"/>
      <c r="AQ24" s="366"/>
      <c r="AR24" s="362"/>
      <c r="AS24" s="362"/>
      <c r="AT24" s="362"/>
      <c r="AU24" s="362"/>
      <c r="AV24" s="368"/>
    </row>
    <row r="25" spans="1:48" s="200" customFormat="1" ht="11.25" x14ac:dyDescent="0.2">
      <c r="A25" s="201">
        <v>1</v>
      </c>
      <c r="B25" s="201">
        <v>2</v>
      </c>
      <c r="C25" s="201">
        <v>4</v>
      </c>
      <c r="D25" s="201">
        <v>5</v>
      </c>
      <c r="E25" s="201">
        <v>6</v>
      </c>
      <c r="F25" s="201">
        <f>E25+1</f>
        <v>7</v>
      </c>
      <c r="G25" s="201">
        <f t="shared" ref="G25:H25" si="0">F25+1</f>
        <v>8</v>
      </c>
      <c r="H25" s="201">
        <f t="shared" si="0"/>
        <v>9</v>
      </c>
      <c r="I25" s="201">
        <f t="shared" ref="I25:AV25" si="1">H25+1</f>
        <v>10</v>
      </c>
      <c r="J25" s="201">
        <f t="shared" si="1"/>
        <v>11</v>
      </c>
      <c r="K25" s="201">
        <f t="shared" si="1"/>
        <v>12</v>
      </c>
      <c r="L25" s="201">
        <f t="shared" si="1"/>
        <v>13</v>
      </c>
      <c r="M25" s="201">
        <f t="shared" si="1"/>
        <v>14</v>
      </c>
      <c r="N25" s="201">
        <f t="shared" si="1"/>
        <v>15</v>
      </c>
      <c r="O25" s="201">
        <f t="shared" si="1"/>
        <v>16</v>
      </c>
      <c r="P25" s="201">
        <f t="shared" si="1"/>
        <v>17</v>
      </c>
      <c r="Q25" s="201">
        <f t="shared" si="1"/>
        <v>18</v>
      </c>
      <c r="R25" s="201">
        <f t="shared" si="1"/>
        <v>19</v>
      </c>
      <c r="S25" s="201">
        <f t="shared" si="1"/>
        <v>20</v>
      </c>
      <c r="T25" s="201">
        <f t="shared" si="1"/>
        <v>21</v>
      </c>
      <c r="U25" s="201">
        <f t="shared" si="1"/>
        <v>22</v>
      </c>
      <c r="V25" s="201">
        <f t="shared" si="1"/>
        <v>23</v>
      </c>
      <c r="W25" s="201">
        <f t="shared" si="1"/>
        <v>24</v>
      </c>
      <c r="X25" s="201">
        <f t="shared" si="1"/>
        <v>25</v>
      </c>
      <c r="Y25" s="201">
        <f t="shared" si="1"/>
        <v>26</v>
      </c>
      <c r="Z25" s="201">
        <f t="shared" si="1"/>
        <v>27</v>
      </c>
      <c r="AA25" s="201">
        <f t="shared" si="1"/>
        <v>28</v>
      </c>
      <c r="AB25" s="201">
        <f t="shared" si="1"/>
        <v>29</v>
      </c>
      <c r="AC25" s="201">
        <f t="shared" si="1"/>
        <v>30</v>
      </c>
      <c r="AD25" s="201">
        <f t="shared" si="1"/>
        <v>31</v>
      </c>
      <c r="AE25" s="201">
        <f t="shared" si="1"/>
        <v>32</v>
      </c>
      <c r="AF25" s="201">
        <f t="shared" si="1"/>
        <v>33</v>
      </c>
      <c r="AG25" s="201">
        <f t="shared" si="1"/>
        <v>34</v>
      </c>
      <c r="AH25" s="201">
        <f t="shared" si="1"/>
        <v>35</v>
      </c>
      <c r="AI25" s="201">
        <f t="shared" si="1"/>
        <v>36</v>
      </c>
      <c r="AJ25" s="201">
        <f t="shared" si="1"/>
        <v>37</v>
      </c>
      <c r="AK25" s="201">
        <f t="shared" si="1"/>
        <v>38</v>
      </c>
      <c r="AL25" s="201">
        <f t="shared" si="1"/>
        <v>39</v>
      </c>
      <c r="AM25" s="201">
        <f t="shared" si="1"/>
        <v>40</v>
      </c>
      <c r="AN25" s="201">
        <f t="shared" si="1"/>
        <v>41</v>
      </c>
      <c r="AO25" s="201">
        <f t="shared" si="1"/>
        <v>42</v>
      </c>
      <c r="AP25" s="201">
        <f t="shared" si="1"/>
        <v>43</v>
      </c>
      <c r="AQ25" s="201">
        <f t="shared" si="1"/>
        <v>44</v>
      </c>
      <c r="AR25" s="201">
        <f t="shared" si="1"/>
        <v>45</v>
      </c>
      <c r="AS25" s="201">
        <f t="shared" si="1"/>
        <v>46</v>
      </c>
      <c r="AT25" s="201">
        <f t="shared" si="1"/>
        <v>47</v>
      </c>
      <c r="AU25" s="201">
        <f t="shared" si="1"/>
        <v>48</v>
      </c>
      <c r="AV25" s="201">
        <f t="shared" si="1"/>
        <v>49</v>
      </c>
    </row>
    <row r="26" spans="1:48" s="200" customFormat="1" ht="236.25" x14ac:dyDescent="0.2">
      <c r="A26" s="202">
        <v>1</v>
      </c>
      <c r="B26" s="203" t="s">
        <v>519</v>
      </c>
      <c r="C26" s="204" t="s">
        <v>14</v>
      </c>
      <c r="D26" s="205">
        <f>'6.1. Паспорт сетевой график'!H53</f>
        <v>46752</v>
      </c>
      <c r="E26" s="202"/>
      <c r="F26" s="202"/>
      <c r="G26" s="202"/>
      <c r="H26" s="202"/>
      <c r="I26" s="202"/>
      <c r="J26" s="202"/>
      <c r="K26" s="202"/>
      <c r="L26" s="202" t="s">
        <v>520</v>
      </c>
      <c r="M26" s="206" t="s">
        <v>521</v>
      </c>
      <c r="N26" s="206" t="s">
        <v>522</v>
      </c>
      <c r="O26" s="207" t="s">
        <v>519</v>
      </c>
      <c r="P26" s="208">
        <v>3108.8041600000001</v>
      </c>
      <c r="Q26" s="206" t="s">
        <v>523</v>
      </c>
      <c r="R26" s="208">
        <f>P26</f>
        <v>3108.8041600000001</v>
      </c>
      <c r="S26" s="206" t="s">
        <v>524</v>
      </c>
      <c r="T26" s="206" t="s">
        <v>525</v>
      </c>
      <c r="U26" s="209">
        <v>3</v>
      </c>
      <c r="V26" s="209">
        <v>3</v>
      </c>
      <c r="W26" s="206" t="s">
        <v>526</v>
      </c>
      <c r="X26" s="208">
        <v>3108.8041600000001</v>
      </c>
      <c r="Y26" s="206"/>
      <c r="Z26" s="210"/>
      <c r="AA26" s="208"/>
      <c r="AB26" s="208">
        <f>X26</f>
        <v>3108.8041600000001</v>
      </c>
      <c r="AC26" s="206" t="s">
        <v>526</v>
      </c>
      <c r="AD26" s="208">
        <f>'8. Общие сведения'!B59*1000</f>
        <v>1286.0425</v>
      </c>
      <c r="AE26" s="208">
        <f>AD26</f>
        <v>1286.0425</v>
      </c>
      <c r="AF26" s="209"/>
      <c r="AG26" s="206"/>
      <c r="AH26" s="210"/>
      <c r="AI26" s="210"/>
      <c r="AJ26" s="210"/>
      <c r="AK26" s="210"/>
      <c r="AL26" s="206"/>
      <c r="AM26" s="206"/>
      <c r="AN26" s="210"/>
      <c r="AO26" s="206"/>
      <c r="AP26" s="210">
        <v>45449</v>
      </c>
      <c r="AQ26" s="210">
        <v>45449</v>
      </c>
      <c r="AR26" s="210">
        <v>45449</v>
      </c>
      <c r="AS26" s="210">
        <v>45449</v>
      </c>
      <c r="AT26" s="210">
        <v>45989</v>
      </c>
      <c r="AU26" s="206"/>
      <c r="AV26" s="206" t="s">
        <v>585</v>
      </c>
    </row>
    <row r="27" spans="1:48" s="200" customFormat="1" ht="11.25" x14ac:dyDescent="0.2">
      <c r="A27" s="202"/>
      <c r="B27" s="203"/>
      <c r="C27" s="204"/>
      <c r="D27" s="205"/>
      <c r="E27" s="202"/>
      <c r="F27" s="202"/>
      <c r="G27" s="202"/>
      <c r="H27" s="202"/>
      <c r="I27" s="202"/>
      <c r="J27" s="202"/>
      <c r="K27" s="202"/>
      <c r="L27" s="202"/>
      <c r="M27" s="204"/>
      <c r="N27" s="204"/>
      <c r="O27" s="204"/>
      <c r="P27" s="211"/>
      <c r="Q27" s="204"/>
      <c r="R27" s="211"/>
      <c r="S27" s="204"/>
      <c r="T27" s="204"/>
      <c r="U27" s="202"/>
      <c r="V27" s="202"/>
      <c r="W27" s="206" t="s">
        <v>527</v>
      </c>
      <c r="X27" s="211">
        <v>3741.6666700000001</v>
      </c>
      <c r="Y27" s="204"/>
      <c r="Z27" s="212"/>
      <c r="AA27" s="211"/>
      <c r="AB27" s="211"/>
      <c r="AC27" s="211"/>
      <c r="AD27" s="211"/>
      <c r="AE27" s="211"/>
      <c r="AF27" s="202"/>
      <c r="AG27" s="204"/>
      <c r="AH27" s="212"/>
      <c r="AI27" s="212"/>
      <c r="AJ27" s="212"/>
      <c r="AK27" s="212"/>
      <c r="AL27" s="204"/>
      <c r="AM27" s="204"/>
      <c r="AN27" s="212"/>
      <c r="AO27" s="204"/>
      <c r="AP27" s="212"/>
      <c r="AQ27" s="212"/>
      <c r="AR27" s="212"/>
      <c r="AS27" s="212"/>
      <c r="AT27" s="212"/>
      <c r="AU27" s="204"/>
      <c r="AV27" s="204"/>
    </row>
    <row r="28" spans="1:48" s="200" customFormat="1" ht="11.25" x14ac:dyDescent="0.2">
      <c r="A28" s="202"/>
      <c r="B28" s="203"/>
      <c r="C28" s="204"/>
      <c r="D28" s="205"/>
      <c r="E28" s="202"/>
      <c r="F28" s="202"/>
      <c r="G28" s="202"/>
      <c r="H28" s="202"/>
      <c r="I28" s="202"/>
      <c r="J28" s="202"/>
      <c r="K28" s="202"/>
      <c r="L28" s="202"/>
      <c r="M28" s="204"/>
      <c r="N28" s="204"/>
      <c r="O28" s="204"/>
      <c r="P28" s="211"/>
      <c r="Q28" s="204"/>
      <c r="R28" s="211"/>
      <c r="S28" s="204"/>
      <c r="T28" s="204"/>
      <c r="U28" s="202"/>
      <c r="V28" s="202"/>
      <c r="W28" s="206" t="s">
        <v>528</v>
      </c>
      <c r="X28" s="211">
        <v>4308.3333300000004</v>
      </c>
      <c r="Y28" s="204"/>
      <c r="Z28" s="212"/>
      <c r="AA28" s="211"/>
      <c r="AB28" s="211"/>
      <c r="AC28" s="211"/>
      <c r="AD28" s="211"/>
      <c r="AE28" s="211"/>
      <c r="AF28" s="202"/>
      <c r="AG28" s="204"/>
      <c r="AH28" s="212"/>
      <c r="AI28" s="212"/>
      <c r="AJ28" s="212"/>
      <c r="AK28" s="212"/>
      <c r="AL28" s="204"/>
      <c r="AM28" s="204"/>
      <c r="AN28" s="212"/>
      <c r="AO28" s="204"/>
      <c r="AP28" s="212"/>
      <c r="AQ28" s="212"/>
      <c r="AR28" s="212"/>
      <c r="AS28" s="212"/>
      <c r="AT28" s="212"/>
      <c r="AU28" s="204"/>
      <c r="AV28" s="204"/>
    </row>
    <row r="29" spans="1:48" s="200" customFormat="1" ht="11.25" x14ac:dyDescent="0.2">
      <c r="A29" s="202"/>
      <c r="B29" s="203"/>
      <c r="C29" s="204"/>
      <c r="D29" s="205"/>
      <c r="E29" s="202"/>
      <c r="F29" s="202"/>
      <c r="G29" s="202"/>
      <c r="H29" s="202"/>
      <c r="I29" s="202"/>
      <c r="J29" s="202"/>
      <c r="K29" s="202"/>
      <c r="L29" s="202"/>
      <c r="M29" s="204"/>
      <c r="N29" s="204"/>
      <c r="O29" s="204"/>
      <c r="P29" s="211"/>
      <c r="Q29" s="204"/>
      <c r="R29" s="211"/>
      <c r="S29" s="204"/>
      <c r="T29" s="204"/>
      <c r="U29" s="202"/>
      <c r="V29" s="202"/>
      <c r="W29" s="206"/>
      <c r="X29" s="211"/>
      <c r="Y29" s="204"/>
      <c r="Z29" s="212"/>
      <c r="AA29" s="211"/>
      <c r="AB29" s="211"/>
      <c r="AC29" s="211"/>
      <c r="AD29" s="211"/>
      <c r="AE29" s="211"/>
      <c r="AF29" s="202"/>
      <c r="AG29" s="204"/>
      <c r="AH29" s="212"/>
      <c r="AI29" s="212"/>
      <c r="AJ29" s="212"/>
      <c r="AK29" s="212"/>
      <c r="AL29" s="204"/>
      <c r="AM29" s="204"/>
      <c r="AN29" s="212"/>
      <c r="AO29" s="204"/>
      <c r="AP29" s="212"/>
      <c r="AQ29" s="212"/>
      <c r="AR29" s="212"/>
      <c r="AS29" s="212"/>
      <c r="AT29" s="212"/>
      <c r="AU29" s="204"/>
      <c r="AV29" s="204"/>
    </row>
    <row r="30" spans="1:48" s="200" customFormat="1" ht="11.25" x14ac:dyDescent="0.2">
      <c r="A30" s="202"/>
      <c r="B30" s="203"/>
      <c r="C30" s="204"/>
      <c r="D30" s="205"/>
      <c r="E30" s="202"/>
      <c r="F30" s="202"/>
      <c r="G30" s="202"/>
      <c r="H30" s="202"/>
      <c r="I30" s="202"/>
      <c r="J30" s="202"/>
      <c r="K30" s="202"/>
      <c r="L30" s="202"/>
      <c r="M30" s="204"/>
      <c r="N30" s="204"/>
      <c r="O30" s="204"/>
      <c r="P30" s="211"/>
      <c r="Q30" s="204"/>
      <c r="R30" s="211"/>
      <c r="S30" s="204"/>
      <c r="T30" s="204"/>
      <c r="U30" s="202"/>
      <c r="V30" s="202"/>
      <c r="W30" s="206"/>
      <c r="X30" s="211"/>
      <c r="Y30" s="204"/>
      <c r="Z30" s="212"/>
      <c r="AA30" s="211"/>
      <c r="AB30" s="211"/>
      <c r="AC30" s="211"/>
      <c r="AD30" s="211"/>
      <c r="AE30" s="211"/>
      <c r="AF30" s="202"/>
      <c r="AG30" s="204"/>
      <c r="AH30" s="212"/>
      <c r="AI30" s="212"/>
      <c r="AJ30" s="212"/>
      <c r="AK30" s="212"/>
      <c r="AL30" s="204"/>
      <c r="AM30" s="204"/>
      <c r="AN30" s="212"/>
      <c r="AO30" s="204"/>
      <c r="AP30" s="212"/>
      <c r="AQ30" s="212"/>
      <c r="AR30" s="212"/>
      <c r="AS30" s="212"/>
      <c r="AT30" s="212"/>
      <c r="AU30" s="204"/>
      <c r="AV30" s="204"/>
    </row>
    <row r="31" spans="1:48" s="200" customFormat="1" ht="11.25" x14ac:dyDescent="0.2">
      <c r="A31" s="202"/>
      <c r="B31" s="203"/>
      <c r="C31" s="204"/>
      <c r="D31" s="205"/>
      <c r="E31" s="202"/>
      <c r="F31" s="202"/>
      <c r="G31" s="202"/>
      <c r="H31" s="202"/>
      <c r="I31" s="202"/>
      <c r="J31" s="202"/>
      <c r="K31" s="202"/>
      <c r="L31" s="202"/>
      <c r="M31" s="204"/>
      <c r="N31" s="204"/>
      <c r="O31" s="204"/>
      <c r="P31" s="211"/>
      <c r="Q31" s="204"/>
      <c r="R31" s="211"/>
      <c r="S31" s="204"/>
      <c r="T31" s="204"/>
      <c r="U31" s="202"/>
      <c r="V31" s="202"/>
      <c r="W31" s="206"/>
      <c r="X31" s="211"/>
      <c r="Y31" s="204"/>
      <c r="Z31" s="212"/>
      <c r="AA31" s="211"/>
      <c r="AB31" s="211"/>
      <c r="AC31" s="211"/>
      <c r="AD31" s="211"/>
      <c r="AE31" s="211"/>
      <c r="AF31" s="202"/>
      <c r="AG31" s="204"/>
      <c r="AH31" s="212"/>
      <c r="AI31" s="212"/>
      <c r="AJ31" s="212"/>
      <c r="AK31" s="212"/>
      <c r="AL31" s="204"/>
      <c r="AM31" s="204"/>
      <c r="AN31" s="212"/>
      <c r="AO31" s="204"/>
      <c r="AP31" s="212"/>
      <c r="AQ31" s="212"/>
      <c r="AR31" s="212"/>
      <c r="AS31" s="212"/>
      <c r="AT31" s="212"/>
      <c r="AU31" s="204"/>
      <c r="AV31" s="204"/>
    </row>
    <row r="32" spans="1:48" s="200" customFormat="1" ht="11.25" x14ac:dyDescent="0.2">
      <c r="A32" s="202"/>
      <c r="B32" s="203"/>
      <c r="C32" s="204"/>
      <c r="D32" s="205"/>
      <c r="E32" s="202"/>
      <c r="F32" s="202"/>
      <c r="G32" s="202"/>
      <c r="H32" s="202"/>
      <c r="I32" s="202"/>
      <c r="J32" s="202"/>
      <c r="K32" s="202"/>
      <c r="L32" s="202"/>
      <c r="M32" s="204"/>
      <c r="N32" s="204"/>
      <c r="O32" s="204"/>
      <c r="P32" s="211"/>
      <c r="Q32" s="204"/>
      <c r="R32" s="211"/>
      <c r="S32" s="204"/>
      <c r="T32" s="204"/>
      <c r="U32" s="202"/>
      <c r="V32" s="202"/>
      <c r="W32" s="206"/>
      <c r="X32" s="211"/>
      <c r="Y32" s="204"/>
      <c r="Z32" s="212"/>
      <c r="AA32" s="211"/>
      <c r="AB32" s="211"/>
      <c r="AC32" s="211"/>
      <c r="AD32" s="211"/>
      <c r="AE32" s="211"/>
      <c r="AF32" s="202"/>
      <c r="AG32" s="204"/>
      <c r="AH32" s="212"/>
      <c r="AI32" s="212"/>
      <c r="AJ32" s="212"/>
      <c r="AK32" s="212"/>
      <c r="AL32" s="204"/>
      <c r="AM32" s="204"/>
      <c r="AN32" s="212"/>
      <c r="AO32" s="204"/>
      <c r="AP32" s="212"/>
      <c r="AQ32" s="212"/>
      <c r="AR32" s="212"/>
      <c r="AS32" s="212"/>
      <c r="AT32" s="212"/>
      <c r="AU32" s="204"/>
      <c r="AV32" s="204"/>
    </row>
    <row r="33" spans="2:30" x14ac:dyDescent="0.25">
      <c r="B33" s="57" t="s">
        <v>529</v>
      </c>
      <c r="AD33" s="213">
        <f>SUM(AD26:AD32)</f>
        <v>1286.0425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5" zoomScale="80" workbookViewId="0">
      <selection activeCell="B28" sqref="B28"/>
    </sheetView>
  </sheetViews>
  <sheetFormatPr defaultRowHeight="15.75" x14ac:dyDescent="0.25"/>
  <cols>
    <col min="1" max="1" width="67.85546875" style="214" customWidth="1"/>
    <col min="2" max="2" width="66.140625" style="214" customWidth="1"/>
    <col min="3" max="3" width="9.140625" style="161" hidden="1" customWidth="1"/>
    <col min="4" max="4" width="8.85546875" style="161"/>
    <col min="5" max="5" width="10.7109375" style="161" bestFit="1" customWidth="1"/>
    <col min="6" max="256" width="8.85546875" style="161"/>
    <col min="257" max="258" width="66.140625" style="161" customWidth="1"/>
    <col min="259" max="512" width="8.85546875" style="161"/>
    <col min="513" max="514" width="66.140625" style="161" customWidth="1"/>
    <col min="515" max="768" width="8.85546875" style="161"/>
    <col min="769" max="770" width="66.140625" style="161" customWidth="1"/>
    <col min="771" max="1024" width="8.85546875" style="161"/>
    <col min="1025" max="1026" width="66.140625" style="161" customWidth="1"/>
    <col min="1027" max="1280" width="8.85546875" style="161"/>
    <col min="1281" max="1282" width="66.140625" style="161" customWidth="1"/>
    <col min="1283" max="1536" width="8.85546875" style="161"/>
    <col min="1537" max="1538" width="66.140625" style="161" customWidth="1"/>
    <col min="1539" max="1792" width="8.85546875" style="161"/>
    <col min="1793" max="1794" width="66.140625" style="161" customWidth="1"/>
    <col min="1795" max="2048" width="8.85546875" style="161"/>
    <col min="2049" max="2050" width="66.140625" style="161" customWidth="1"/>
    <col min="2051" max="2304" width="8.85546875" style="161"/>
    <col min="2305" max="2306" width="66.140625" style="161" customWidth="1"/>
    <col min="2307" max="2560" width="8.85546875" style="161"/>
    <col min="2561" max="2562" width="66.140625" style="161" customWidth="1"/>
    <col min="2563" max="2816" width="8.85546875" style="161"/>
    <col min="2817" max="2818" width="66.140625" style="161" customWidth="1"/>
    <col min="2819" max="3072" width="8.85546875" style="161"/>
    <col min="3073" max="3074" width="66.140625" style="161" customWidth="1"/>
    <col min="3075" max="3328" width="8.85546875" style="161"/>
    <col min="3329" max="3330" width="66.140625" style="161" customWidth="1"/>
    <col min="3331" max="3584" width="8.85546875" style="161"/>
    <col min="3585" max="3586" width="66.140625" style="161" customWidth="1"/>
    <col min="3587" max="3840" width="8.85546875" style="161"/>
    <col min="3841" max="3842" width="66.140625" style="161" customWidth="1"/>
    <col min="3843" max="4096" width="8.85546875" style="161"/>
    <col min="4097" max="4098" width="66.140625" style="161" customWidth="1"/>
    <col min="4099" max="4352" width="8.85546875" style="161"/>
    <col min="4353" max="4354" width="66.140625" style="161" customWidth="1"/>
    <col min="4355" max="4608" width="8.85546875" style="161"/>
    <col min="4609" max="4610" width="66.140625" style="161" customWidth="1"/>
    <col min="4611" max="4864" width="8.85546875" style="161"/>
    <col min="4865" max="4866" width="66.140625" style="161" customWidth="1"/>
    <col min="4867" max="5120" width="8.85546875" style="161"/>
    <col min="5121" max="5122" width="66.140625" style="161" customWidth="1"/>
    <col min="5123" max="5376" width="8.85546875" style="161"/>
    <col min="5377" max="5378" width="66.140625" style="161" customWidth="1"/>
    <col min="5379" max="5632" width="8.85546875" style="161"/>
    <col min="5633" max="5634" width="66.140625" style="161" customWidth="1"/>
    <col min="5635" max="5888" width="8.85546875" style="161"/>
    <col min="5889" max="5890" width="66.140625" style="161" customWidth="1"/>
    <col min="5891" max="6144" width="8.85546875" style="161"/>
    <col min="6145" max="6146" width="66.140625" style="161" customWidth="1"/>
    <col min="6147" max="6400" width="8.85546875" style="161"/>
    <col min="6401" max="6402" width="66.140625" style="161" customWidth="1"/>
    <col min="6403" max="6656" width="8.85546875" style="161"/>
    <col min="6657" max="6658" width="66.140625" style="161" customWidth="1"/>
    <col min="6659" max="6912" width="8.85546875" style="161"/>
    <col min="6913" max="6914" width="66.140625" style="161" customWidth="1"/>
    <col min="6915" max="7168" width="8.85546875" style="161"/>
    <col min="7169" max="7170" width="66.140625" style="161" customWidth="1"/>
    <col min="7171" max="7424" width="8.85546875" style="161"/>
    <col min="7425" max="7426" width="66.140625" style="161" customWidth="1"/>
    <col min="7427" max="7680" width="8.85546875" style="161"/>
    <col min="7681" max="7682" width="66.140625" style="161" customWidth="1"/>
    <col min="7683" max="7936" width="8.85546875" style="161"/>
    <col min="7937" max="7938" width="66.140625" style="161" customWidth="1"/>
    <col min="7939" max="8192" width="8.85546875" style="161"/>
    <col min="8193" max="8194" width="66.140625" style="161" customWidth="1"/>
    <col min="8195" max="8448" width="8.85546875" style="161"/>
    <col min="8449" max="8450" width="66.140625" style="161" customWidth="1"/>
    <col min="8451" max="8704" width="8.85546875" style="161"/>
    <col min="8705" max="8706" width="66.140625" style="161" customWidth="1"/>
    <col min="8707" max="8960" width="8.85546875" style="161"/>
    <col min="8961" max="8962" width="66.140625" style="161" customWidth="1"/>
    <col min="8963" max="9216" width="8.85546875" style="161"/>
    <col min="9217" max="9218" width="66.140625" style="161" customWidth="1"/>
    <col min="9219" max="9472" width="8.85546875" style="161"/>
    <col min="9473" max="9474" width="66.140625" style="161" customWidth="1"/>
    <col min="9475" max="9728" width="8.85546875" style="161"/>
    <col min="9729" max="9730" width="66.140625" style="161" customWidth="1"/>
    <col min="9731" max="9984" width="8.85546875" style="161"/>
    <col min="9985" max="9986" width="66.140625" style="161" customWidth="1"/>
    <col min="9987" max="10240" width="8.85546875" style="161"/>
    <col min="10241" max="10242" width="66.140625" style="161" customWidth="1"/>
    <col min="10243" max="10496" width="8.85546875" style="161"/>
    <col min="10497" max="10498" width="66.140625" style="161" customWidth="1"/>
    <col min="10499" max="10752" width="8.85546875" style="161"/>
    <col min="10753" max="10754" width="66.140625" style="161" customWidth="1"/>
    <col min="10755" max="11008" width="8.85546875" style="161"/>
    <col min="11009" max="11010" width="66.140625" style="161" customWidth="1"/>
    <col min="11011" max="11264" width="8.85546875" style="161"/>
    <col min="11265" max="11266" width="66.140625" style="161" customWidth="1"/>
    <col min="11267" max="11520" width="8.85546875" style="161"/>
    <col min="11521" max="11522" width="66.140625" style="161" customWidth="1"/>
    <col min="11523" max="11776" width="8.85546875" style="161"/>
    <col min="11777" max="11778" width="66.140625" style="161" customWidth="1"/>
    <col min="11779" max="12032" width="8.85546875" style="161"/>
    <col min="12033" max="12034" width="66.140625" style="161" customWidth="1"/>
    <col min="12035" max="12288" width="8.85546875" style="161"/>
    <col min="12289" max="12290" width="66.140625" style="161" customWidth="1"/>
    <col min="12291" max="12544" width="8.85546875" style="161"/>
    <col min="12545" max="12546" width="66.140625" style="161" customWidth="1"/>
    <col min="12547" max="12800" width="8.85546875" style="161"/>
    <col min="12801" max="12802" width="66.140625" style="161" customWidth="1"/>
    <col min="12803" max="13056" width="8.85546875" style="161"/>
    <col min="13057" max="13058" width="66.140625" style="161" customWidth="1"/>
    <col min="13059" max="13312" width="8.85546875" style="161"/>
    <col min="13313" max="13314" width="66.140625" style="161" customWidth="1"/>
    <col min="13315" max="13568" width="8.85546875" style="161"/>
    <col min="13569" max="13570" width="66.140625" style="161" customWidth="1"/>
    <col min="13571" max="13824" width="8.85546875" style="161"/>
    <col min="13825" max="13826" width="66.140625" style="161" customWidth="1"/>
    <col min="13827" max="14080" width="8.85546875" style="161"/>
    <col min="14081" max="14082" width="66.140625" style="161" customWidth="1"/>
    <col min="14083" max="14336" width="8.85546875" style="161"/>
    <col min="14337" max="14338" width="66.140625" style="161" customWidth="1"/>
    <col min="14339" max="14592" width="8.85546875" style="161"/>
    <col min="14593" max="14594" width="66.140625" style="161" customWidth="1"/>
    <col min="14595" max="14848" width="8.85546875" style="161"/>
    <col min="14849" max="14850" width="66.140625" style="161" customWidth="1"/>
    <col min="14851" max="15104" width="8.85546875" style="161"/>
    <col min="15105" max="15106" width="66.140625" style="161" customWidth="1"/>
    <col min="15107" max="15360" width="8.85546875" style="161"/>
    <col min="15361" max="15362" width="66.140625" style="161" customWidth="1"/>
    <col min="15363" max="15616" width="8.85546875" style="161"/>
    <col min="15617" max="15618" width="66.140625" style="161" customWidth="1"/>
    <col min="15619" max="15872" width="8.85546875" style="161"/>
    <col min="15873" max="15874" width="66.140625" style="161" customWidth="1"/>
    <col min="15875" max="16128" width="8.85546875" style="161"/>
    <col min="16129" max="16130" width="66.140625" style="161" customWidth="1"/>
    <col min="16131" max="16384" width="8.85546875" style="161"/>
  </cols>
  <sheetData>
    <row r="1" spans="1:8" ht="18.75" x14ac:dyDescent="0.25">
      <c r="B1" s="3" t="s">
        <v>0</v>
      </c>
    </row>
    <row r="2" spans="1:8" ht="18.75" x14ac:dyDescent="0.3">
      <c r="B2" s="4" t="s">
        <v>1</v>
      </c>
    </row>
    <row r="3" spans="1:8" ht="18.75" x14ac:dyDescent="0.3">
      <c r="B3" s="4" t="s">
        <v>530</v>
      </c>
    </row>
    <row r="4" spans="1:8" x14ac:dyDescent="0.25">
      <c r="B4" s="163"/>
    </row>
    <row r="5" spans="1:8" ht="18.75" x14ac:dyDescent="0.3">
      <c r="A5" s="377" t="str">
        <f>'1. паспорт местоположение'!A5:C5</f>
        <v>Год раскрытия информации: 2026 год</v>
      </c>
      <c r="B5" s="377"/>
      <c r="C5" s="216"/>
      <c r="D5" s="216"/>
      <c r="E5" s="216"/>
      <c r="F5" s="216"/>
      <c r="G5" s="216"/>
      <c r="H5" s="216"/>
    </row>
    <row r="6" spans="1:8" ht="18.75" x14ac:dyDescent="0.3">
      <c r="A6" s="215"/>
      <c r="B6" s="215"/>
      <c r="C6" s="215"/>
      <c r="D6" s="215"/>
      <c r="E6" s="215"/>
      <c r="F6" s="215"/>
      <c r="G6" s="215"/>
      <c r="H6" s="215"/>
    </row>
    <row r="7" spans="1:8" ht="18.75" x14ac:dyDescent="0.25">
      <c r="A7" s="271" t="s">
        <v>3</v>
      </c>
      <c r="B7" s="271"/>
      <c r="C7" s="9"/>
      <c r="D7" s="9"/>
      <c r="E7" s="9"/>
      <c r="F7" s="9"/>
      <c r="G7" s="9"/>
      <c r="H7" s="9"/>
    </row>
    <row r="8" spans="1:8" ht="18.75" x14ac:dyDescent="0.25">
      <c r="A8" s="9"/>
      <c r="B8" s="9"/>
      <c r="C8" s="9"/>
      <c r="D8" s="9"/>
      <c r="E8" s="9"/>
      <c r="F8" s="9"/>
      <c r="G8" s="9"/>
      <c r="H8" s="9"/>
    </row>
    <row r="9" spans="1:8" x14ac:dyDescent="0.25">
      <c r="A9" s="339" t="str">
        <f>'1. паспорт местоположение'!A9:C9</f>
        <v>Акционерное общество "Россети Янтарь" ДЗО  ПАО "Россети"</v>
      </c>
      <c r="B9" s="339"/>
      <c r="C9" s="10"/>
      <c r="D9" s="10"/>
      <c r="E9" s="10"/>
      <c r="F9" s="10"/>
      <c r="G9" s="10"/>
      <c r="H9" s="10"/>
    </row>
    <row r="10" spans="1:8" x14ac:dyDescent="0.25">
      <c r="A10" s="273" t="s">
        <v>5</v>
      </c>
      <c r="B10" s="273"/>
      <c r="C10" s="11"/>
      <c r="D10" s="11"/>
      <c r="E10" s="11"/>
      <c r="F10" s="11"/>
      <c r="G10" s="11"/>
      <c r="H10" s="11"/>
    </row>
    <row r="11" spans="1:8" ht="18.75" x14ac:dyDescent="0.25">
      <c r="A11" s="9"/>
      <c r="B11" s="9"/>
      <c r="C11" s="9"/>
      <c r="D11" s="9"/>
      <c r="E11" s="9"/>
      <c r="F11" s="9"/>
      <c r="G11" s="9"/>
      <c r="H11" s="9"/>
    </row>
    <row r="12" spans="1:8" ht="30.75" customHeight="1" x14ac:dyDescent="0.25">
      <c r="A12" s="339" t="str">
        <f>'1. паспорт местоположение'!A12:C12</f>
        <v>N_181-100</v>
      </c>
      <c r="B12" s="339"/>
      <c r="C12" s="10"/>
      <c r="D12" s="10"/>
      <c r="E12" s="10"/>
      <c r="F12" s="10"/>
      <c r="G12" s="10"/>
      <c r="H12" s="10"/>
    </row>
    <row r="13" spans="1:8" x14ac:dyDescent="0.25">
      <c r="A13" s="273" t="s">
        <v>7</v>
      </c>
      <c r="B13" s="273"/>
      <c r="C13" s="11"/>
      <c r="D13" s="11"/>
      <c r="E13" s="11"/>
      <c r="F13" s="11"/>
      <c r="G13" s="11"/>
      <c r="H13" s="11"/>
    </row>
    <row r="14" spans="1:8" ht="18.75" x14ac:dyDescent="0.25">
      <c r="A14" s="56"/>
      <c r="B14" s="56"/>
      <c r="C14" s="56"/>
      <c r="D14" s="56"/>
      <c r="E14" s="56"/>
      <c r="F14" s="56"/>
      <c r="G14" s="56"/>
      <c r="H14" s="56"/>
    </row>
    <row r="15" spans="1:8" ht="45" customHeight="1" x14ac:dyDescent="0.25">
      <c r="A15" s="27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8"/>
      <c r="C15" s="10"/>
      <c r="D15" s="10"/>
      <c r="E15" s="10"/>
      <c r="F15" s="10"/>
      <c r="G15" s="10"/>
      <c r="H15" s="10"/>
    </row>
    <row r="16" spans="1:8" x14ac:dyDescent="0.25">
      <c r="A16" s="273" t="s">
        <v>9</v>
      </c>
      <c r="B16" s="273"/>
      <c r="C16" s="11"/>
      <c r="D16" s="11"/>
      <c r="E16" s="11"/>
      <c r="F16" s="11"/>
      <c r="G16" s="11"/>
      <c r="H16" s="11"/>
    </row>
    <row r="17" spans="1:2" x14ac:dyDescent="0.25">
      <c r="B17" s="217"/>
    </row>
    <row r="18" spans="1:2" ht="33.75" customHeight="1" x14ac:dyDescent="0.25">
      <c r="A18" s="378" t="s">
        <v>531</v>
      </c>
      <c r="B18" s="379"/>
    </row>
    <row r="19" spans="1:2" x14ac:dyDescent="0.25">
      <c r="B19" s="163"/>
    </row>
    <row r="20" spans="1:2" x14ac:dyDescent="0.25">
      <c r="B20" s="218"/>
    </row>
    <row r="21" spans="1:2" ht="75" x14ac:dyDescent="0.25">
      <c r="A21" s="219" t="s">
        <v>532</v>
      </c>
      <c r="B21" s="220" t="str">
        <f>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19" t="s">
        <v>533</v>
      </c>
      <c r="B22" s="220" t="str">
        <f>CONCATENATE('1. паспорт местоположение'!C26,", ",'1. паспорт местоположение'!C27)</f>
        <v>Калининградская область, Гурьевcкий муниципальный округ</v>
      </c>
    </row>
    <row r="23" spans="1:2" x14ac:dyDescent="0.25">
      <c r="A23" s="219" t="s">
        <v>534</v>
      </c>
      <c r="B23" s="220" t="s">
        <v>535</v>
      </c>
    </row>
    <row r="24" spans="1:2" x14ac:dyDescent="0.25">
      <c r="A24" s="219" t="s">
        <v>536</v>
      </c>
      <c r="B24" s="221">
        <v>0</v>
      </c>
    </row>
    <row r="25" spans="1:2" x14ac:dyDescent="0.25">
      <c r="A25" s="222" t="s">
        <v>537</v>
      </c>
      <c r="B25" s="220">
        <v>2027</v>
      </c>
    </row>
    <row r="26" spans="1:2" x14ac:dyDescent="0.25">
      <c r="A26" s="223" t="s">
        <v>538</v>
      </c>
      <c r="B26" s="224" t="s">
        <v>590</v>
      </c>
    </row>
    <row r="27" spans="1:2" ht="28.5" x14ac:dyDescent="0.25">
      <c r="A27" s="225" t="s">
        <v>539</v>
      </c>
      <c r="B27" s="226">
        <f>'6.2. Паспорт фин осв ввод'!C24</f>
        <v>63.798824539999998</v>
      </c>
    </row>
    <row r="28" spans="1:2" x14ac:dyDescent="0.25">
      <c r="A28" s="227" t="s">
        <v>540</v>
      </c>
      <c r="B28" s="228" t="s">
        <v>541</v>
      </c>
    </row>
    <row r="29" spans="1:2" ht="28.5" x14ac:dyDescent="0.25">
      <c r="A29" s="229" t="s">
        <v>542</v>
      </c>
      <c r="B29" s="226">
        <f>'7. Паспорт отчет о закупке'!AD33/1000</f>
        <v>1.2860425</v>
      </c>
    </row>
    <row r="30" spans="1:2" ht="28.5" x14ac:dyDescent="0.25">
      <c r="A30" s="229" t="s">
        <v>543</v>
      </c>
      <c r="B30" s="226">
        <f>B32+B41+B58</f>
        <v>1.3021180299999999</v>
      </c>
    </row>
    <row r="31" spans="1:2" x14ac:dyDescent="0.25">
      <c r="A31" s="227" t="s">
        <v>544</v>
      </c>
      <c r="B31" s="230"/>
    </row>
    <row r="32" spans="1:2" ht="28.5" x14ac:dyDescent="0.25">
      <c r="A32" s="229" t="s">
        <v>545</v>
      </c>
      <c r="B32" s="226">
        <f>B33+B37</f>
        <v>0</v>
      </c>
    </row>
    <row r="33" spans="1:3" s="231" customFormat="1" x14ac:dyDescent="0.25">
      <c r="A33" s="232" t="s">
        <v>546</v>
      </c>
      <c r="B33" s="233"/>
    </row>
    <row r="34" spans="1:3" x14ac:dyDescent="0.25">
      <c r="A34" s="227" t="s">
        <v>547</v>
      </c>
      <c r="B34" s="234">
        <f>B33/$B$27</f>
        <v>0</v>
      </c>
    </row>
    <row r="35" spans="1:3" x14ac:dyDescent="0.25">
      <c r="A35" s="227" t="s">
        <v>548</v>
      </c>
      <c r="B35" s="230"/>
      <c r="C35" s="161">
        <v>1</v>
      </c>
    </row>
    <row r="36" spans="1:3" x14ac:dyDescent="0.25">
      <c r="A36" s="227" t="s">
        <v>549</v>
      </c>
      <c r="B36" s="230"/>
      <c r="C36" s="161">
        <v>2</v>
      </c>
    </row>
    <row r="37" spans="1:3" s="231" customFormat="1" x14ac:dyDescent="0.25">
      <c r="A37" s="232" t="s">
        <v>546</v>
      </c>
      <c r="B37" s="233"/>
    </row>
    <row r="38" spans="1:3" x14ac:dyDescent="0.25">
      <c r="A38" s="227" t="s">
        <v>547</v>
      </c>
      <c r="B38" s="234">
        <f>B37/$B$27</f>
        <v>0</v>
      </c>
    </row>
    <row r="39" spans="1:3" x14ac:dyDescent="0.25">
      <c r="A39" s="227" t="s">
        <v>548</v>
      </c>
      <c r="B39" s="230"/>
      <c r="C39" s="161">
        <v>1</v>
      </c>
    </row>
    <row r="40" spans="1:3" x14ac:dyDescent="0.25">
      <c r="A40" s="227" t="s">
        <v>549</v>
      </c>
      <c r="B40" s="230"/>
      <c r="C40" s="161">
        <v>2</v>
      </c>
    </row>
    <row r="41" spans="1:3" ht="28.5" x14ac:dyDescent="0.25">
      <c r="A41" s="229" t="s">
        <v>550</v>
      </c>
      <c r="B41" s="226">
        <f>B42+B46+B50+B54</f>
        <v>0</v>
      </c>
    </row>
    <row r="42" spans="1:3" s="231" customFormat="1" x14ac:dyDescent="0.25">
      <c r="A42" s="232" t="s">
        <v>546</v>
      </c>
      <c r="B42" s="233"/>
    </row>
    <row r="43" spans="1:3" x14ac:dyDescent="0.25">
      <c r="A43" s="227" t="s">
        <v>547</v>
      </c>
      <c r="B43" s="234">
        <f>B42/$B$27</f>
        <v>0</v>
      </c>
    </row>
    <row r="44" spans="1:3" x14ac:dyDescent="0.25">
      <c r="A44" s="227" t="s">
        <v>548</v>
      </c>
      <c r="B44" s="230"/>
      <c r="C44" s="161">
        <v>1</v>
      </c>
    </row>
    <row r="45" spans="1:3" x14ac:dyDescent="0.25">
      <c r="A45" s="227" t="s">
        <v>549</v>
      </c>
      <c r="B45" s="230"/>
      <c r="C45" s="161">
        <v>2</v>
      </c>
    </row>
    <row r="46" spans="1:3" s="231" customFormat="1" x14ac:dyDescent="0.25">
      <c r="A46" s="232" t="s">
        <v>546</v>
      </c>
      <c r="B46" s="233"/>
    </row>
    <row r="47" spans="1:3" x14ac:dyDescent="0.25">
      <c r="A47" s="227" t="s">
        <v>547</v>
      </c>
      <c r="B47" s="234">
        <f>B46/$B$27</f>
        <v>0</v>
      </c>
    </row>
    <row r="48" spans="1:3" x14ac:dyDescent="0.25">
      <c r="A48" s="227" t="s">
        <v>548</v>
      </c>
      <c r="B48" s="230"/>
      <c r="C48" s="161">
        <v>1</v>
      </c>
    </row>
    <row r="49" spans="1:3" x14ac:dyDescent="0.25">
      <c r="A49" s="227" t="s">
        <v>549</v>
      </c>
      <c r="B49" s="230"/>
      <c r="C49" s="161">
        <v>2</v>
      </c>
    </row>
    <row r="50" spans="1:3" s="231" customFormat="1" x14ac:dyDescent="0.25">
      <c r="A50" s="232" t="s">
        <v>546</v>
      </c>
      <c r="B50" s="233"/>
    </row>
    <row r="51" spans="1:3" x14ac:dyDescent="0.25">
      <c r="A51" s="227" t="s">
        <v>547</v>
      </c>
      <c r="B51" s="234">
        <f>B50/$B$27</f>
        <v>0</v>
      </c>
    </row>
    <row r="52" spans="1:3" x14ac:dyDescent="0.25">
      <c r="A52" s="227" t="s">
        <v>548</v>
      </c>
      <c r="B52" s="230"/>
      <c r="C52" s="161">
        <v>1</v>
      </c>
    </row>
    <row r="53" spans="1:3" x14ac:dyDescent="0.25">
      <c r="A53" s="227" t="s">
        <v>549</v>
      </c>
      <c r="B53" s="230"/>
      <c r="C53" s="161">
        <v>2</v>
      </c>
    </row>
    <row r="54" spans="1:3" s="231" customFormat="1" x14ac:dyDescent="0.25">
      <c r="A54" s="232" t="s">
        <v>546</v>
      </c>
      <c r="B54" s="233"/>
    </row>
    <row r="55" spans="1:3" x14ac:dyDescent="0.25">
      <c r="A55" s="227" t="s">
        <v>547</v>
      </c>
      <c r="B55" s="234">
        <f>B54/$B$27</f>
        <v>0</v>
      </c>
    </row>
    <row r="56" spans="1:3" x14ac:dyDescent="0.25">
      <c r="A56" s="227" t="s">
        <v>548</v>
      </c>
      <c r="B56" s="230"/>
      <c r="C56" s="161">
        <v>1</v>
      </c>
    </row>
    <row r="57" spans="1:3" x14ac:dyDescent="0.25">
      <c r="A57" s="227" t="s">
        <v>549</v>
      </c>
      <c r="B57" s="230"/>
      <c r="C57" s="161">
        <v>2</v>
      </c>
    </row>
    <row r="58" spans="1:3" ht="28.5" x14ac:dyDescent="0.25">
      <c r="A58" s="229" t="s">
        <v>551</v>
      </c>
      <c r="B58" s="226">
        <f>B59+B63+B75+B79</f>
        <v>1.3021180299999999</v>
      </c>
    </row>
    <row r="59" spans="1:3" s="231" customFormat="1" ht="45" x14ac:dyDescent="0.25">
      <c r="A59" s="235" t="s">
        <v>587</v>
      </c>
      <c r="B59" s="236">
        <v>1.2860425</v>
      </c>
    </row>
    <row r="60" spans="1:3" x14ac:dyDescent="0.25">
      <c r="A60" s="227" t="s">
        <v>547</v>
      </c>
      <c r="B60" s="234">
        <f>B59/$B$27</f>
        <v>2.0157777345783053E-2</v>
      </c>
    </row>
    <row r="61" spans="1:3" x14ac:dyDescent="0.25">
      <c r="A61" s="227" t="s">
        <v>548</v>
      </c>
      <c r="B61" s="226">
        <v>1.2860425</v>
      </c>
      <c r="C61" s="161">
        <v>1</v>
      </c>
    </row>
    <row r="62" spans="1:3" ht="16.5" thickBot="1" x14ac:dyDescent="0.3">
      <c r="A62" s="227" t="s">
        <v>549</v>
      </c>
      <c r="B62" s="226">
        <v>1.2860425</v>
      </c>
      <c r="C62" s="161">
        <v>2</v>
      </c>
    </row>
    <row r="63" spans="1:3" s="231" customFormat="1" ht="30.75" thickBot="1" x14ac:dyDescent="0.3">
      <c r="A63" s="264" t="s">
        <v>591</v>
      </c>
      <c r="B63" s="265">
        <v>1.6075530000000001E-2</v>
      </c>
    </row>
    <row r="64" spans="1:3" ht="16.5" thickBot="1" x14ac:dyDescent="0.3">
      <c r="A64" s="266" t="s">
        <v>547</v>
      </c>
      <c r="B64" s="267">
        <f>B63/$B$25</f>
        <v>7.9307005426739026E-6</v>
      </c>
    </row>
    <row r="65" spans="1:3" ht="16.5" thickBot="1" x14ac:dyDescent="0.3">
      <c r="A65" s="266" t="s">
        <v>592</v>
      </c>
      <c r="B65" s="268">
        <f>B63</f>
        <v>1.6075530000000001E-2</v>
      </c>
      <c r="C65" s="161">
        <v>1</v>
      </c>
    </row>
    <row r="66" spans="1:3" ht="16.5" thickBot="1" x14ac:dyDescent="0.3">
      <c r="A66" s="266" t="s">
        <v>593</v>
      </c>
      <c r="B66" s="268">
        <f>B63</f>
        <v>1.6075530000000001E-2</v>
      </c>
      <c r="C66" s="161">
        <v>2</v>
      </c>
    </row>
    <row r="67" spans="1:3" s="231" customFormat="1" ht="30.75" thickBot="1" x14ac:dyDescent="0.3">
      <c r="A67" s="264" t="s">
        <v>594</v>
      </c>
      <c r="B67" s="265">
        <v>1.6075530000000001E-2</v>
      </c>
    </row>
    <row r="68" spans="1:3" ht="16.5" thickBot="1" x14ac:dyDescent="0.3">
      <c r="A68" s="266" t="s">
        <v>547</v>
      </c>
      <c r="B68" s="267">
        <f>B67/$B$27</f>
        <v>2.5197219722945075E-4</v>
      </c>
    </row>
    <row r="69" spans="1:3" ht="16.5" thickBot="1" x14ac:dyDescent="0.3">
      <c r="A69" s="266" t="s">
        <v>592</v>
      </c>
      <c r="B69" s="383">
        <f>B67</f>
        <v>1.6075530000000001E-2</v>
      </c>
      <c r="C69" s="161">
        <v>1</v>
      </c>
    </row>
    <row r="70" spans="1:3" ht="16.5" thickBot="1" x14ac:dyDescent="0.3">
      <c r="A70" s="266" t="s">
        <v>593</v>
      </c>
      <c r="B70" s="383">
        <f>B67</f>
        <v>1.6075530000000001E-2</v>
      </c>
      <c r="C70" s="161">
        <v>2</v>
      </c>
    </row>
    <row r="71" spans="1:3" s="231" customFormat="1" ht="30.75" thickBot="1" x14ac:dyDescent="0.3">
      <c r="A71" s="264" t="s">
        <v>595</v>
      </c>
      <c r="B71" s="265">
        <v>1.6289870000000001E-2</v>
      </c>
    </row>
    <row r="72" spans="1:3" ht="16.5" thickBot="1" x14ac:dyDescent="0.3">
      <c r="A72" s="266" t="s">
        <v>547</v>
      </c>
      <c r="B72" s="267">
        <f>B71/$B$27</f>
        <v>2.5533182025613545E-4</v>
      </c>
    </row>
    <row r="73" spans="1:3" ht="16.5" thickBot="1" x14ac:dyDescent="0.3">
      <c r="A73" s="266" t="s">
        <v>592</v>
      </c>
      <c r="B73" s="383">
        <f>B71</f>
        <v>1.6289870000000001E-2</v>
      </c>
      <c r="C73" s="161">
        <v>1</v>
      </c>
    </row>
    <row r="74" spans="1:3" ht="16.5" thickBot="1" x14ac:dyDescent="0.3">
      <c r="A74" s="266" t="s">
        <v>593</v>
      </c>
      <c r="B74" s="383">
        <f>B71</f>
        <v>1.6289870000000001E-2</v>
      </c>
      <c r="C74" s="161">
        <v>2</v>
      </c>
    </row>
    <row r="75" spans="1:3" s="231" customFormat="1" ht="16.5" thickBot="1" x14ac:dyDescent="0.3">
      <c r="A75" s="232" t="s">
        <v>546</v>
      </c>
      <c r="B75" s="233"/>
    </row>
    <row r="76" spans="1:3" ht="16.5" thickBot="1" x14ac:dyDescent="0.3">
      <c r="A76" s="227" t="s">
        <v>547</v>
      </c>
      <c r="B76" s="234">
        <f>B75/$B$27</f>
        <v>0</v>
      </c>
    </row>
    <row r="77" spans="1:3" x14ac:dyDescent="0.25">
      <c r="A77" s="227" t="s">
        <v>548</v>
      </c>
      <c r="B77" s="230"/>
      <c r="C77" s="161">
        <v>1</v>
      </c>
    </row>
    <row r="78" spans="1:3" x14ac:dyDescent="0.25">
      <c r="A78" s="227" t="s">
        <v>549</v>
      </c>
      <c r="B78" s="230"/>
      <c r="C78" s="161">
        <v>2</v>
      </c>
    </row>
    <row r="79" spans="1:3" s="231" customFormat="1" x14ac:dyDescent="0.25">
      <c r="A79" s="232" t="s">
        <v>546</v>
      </c>
      <c r="B79" s="233"/>
    </row>
    <row r="80" spans="1:3" x14ac:dyDescent="0.25">
      <c r="A80" s="227" t="s">
        <v>547</v>
      </c>
      <c r="B80" s="234">
        <f>B79/$B$27</f>
        <v>0</v>
      </c>
    </row>
    <row r="81" spans="1:3" x14ac:dyDescent="0.25">
      <c r="A81" s="227" t="s">
        <v>548</v>
      </c>
      <c r="B81" s="230"/>
      <c r="C81" s="161">
        <v>1</v>
      </c>
    </row>
    <row r="82" spans="1:3" x14ac:dyDescent="0.25">
      <c r="A82" s="227" t="s">
        <v>549</v>
      </c>
      <c r="B82" s="230"/>
      <c r="C82" s="161">
        <v>2</v>
      </c>
    </row>
    <row r="83" spans="1:3" ht="28.5" x14ac:dyDescent="0.25">
      <c r="A83" s="237" t="s">
        <v>552</v>
      </c>
      <c r="B83" s="234">
        <f>B30/B27</f>
        <v>2.0409749543012504E-2</v>
      </c>
    </row>
    <row r="84" spans="1:3" x14ac:dyDescent="0.25">
      <c r="A84" s="238" t="s">
        <v>544</v>
      </c>
      <c r="B84" s="239"/>
    </row>
    <row r="85" spans="1:3" x14ac:dyDescent="0.25">
      <c r="A85" s="238" t="s">
        <v>553</v>
      </c>
      <c r="B85" s="239"/>
    </row>
    <row r="86" spans="1:3" x14ac:dyDescent="0.25">
      <c r="A86" s="238" t="s">
        <v>554</v>
      </c>
      <c r="B86" s="239"/>
    </row>
    <row r="87" spans="1:3" x14ac:dyDescent="0.25">
      <c r="A87" s="238" t="s">
        <v>555</v>
      </c>
      <c r="B87" s="240">
        <f>B60</f>
        <v>2.0157777345783053E-2</v>
      </c>
    </row>
    <row r="88" spans="1:3" x14ac:dyDescent="0.25">
      <c r="A88" s="222" t="s">
        <v>556</v>
      </c>
      <c r="B88" s="240">
        <f>B89/$B$27</f>
        <v>2.091705356049809E-2</v>
      </c>
    </row>
    <row r="89" spans="1:3" x14ac:dyDescent="0.25">
      <c r="A89" s="222" t="s">
        <v>557</v>
      </c>
      <c r="B89" s="241">
        <f>SUMIF(C33:C82, 1,B33:B82)</f>
        <v>1.3344834299999999</v>
      </c>
      <c r="C89" s="242">
        <f>'6.2. Паспорт фин осв ввод'!C24-'6.2. Паспорт фин осв ввод'!F24</f>
        <v>0</v>
      </c>
    </row>
    <row r="90" spans="1:3" x14ac:dyDescent="0.25">
      <c r="A90" s="222" t="s">
        <v>558</v>
      </c>
      <c r="B90" s="240">
        <f>B91/$B$27</f>
        <v>2.091705356049809E-2</v>
      </c>
    </row>
    <row r="91" spans="1:3" x14ac:dyDescent="0.25">
      <c r="A91" s="223" t="s">
        <v>559</v>
      </c>
      <c r="B91" s="241">
        <f>SUMIF(C35:C84, 2,B35:B84)</f>
        <v>1.3344834299999999</v>
      </c>
      <c r="C91" s="242">
        <f>'6.2. Паспорт фин осв ввод'!C30-'6.2. Паспорт фин осв ввод'!F30</f>
        <v>0</v>
      </c>
    </row>
    <row r="92" spans="1:3" ht="30" x14ac:dyDescent="0.25">
      <c r="A92" s="237" t="s">
        <v>560</v>
      </c>
      <c r="B92" s="238" t="s">
        <v>561</v>
      </c>
    </row>
    <row r="93" spans="1:3" x14ac:dyDescent="0.25">
      <c r="A93" s="243" t="s">
        <v>562</v>
      </c>
      <c r="B93" s="243" t="s">
        <v>519</v>
      </c>
    </row>
    <row r="94" spans="1:3" ht="45" x14ac:dyDescent="0.25">
      <c r="A94" s="243" t="s">
        <v>563</v>
      </c>
      <c r="B94" s="243" t="s">
        <v>586</v>
      </c>
    </row>
    <row r="95" spans="1:3" x14ac:dyDescent="0.25">
      <c r="A95" s="243" t="s">
        <v>564</v>
      </c>
      <c r="B95" s="243"/>
    </row>
    <row r="96" spans="1:3" x14ac:dyDescent="0.25">
      <c r="A96" s="243" t="s">
        <v>565</v>
      </c>
      <c r="B96" s="243"/>
    </row>
    <row r="97" spans="1:2" x14ac:dyDescent="0.25">
      <c r="A97" s="244" t="s">
        <v>566</v>
      </c>
      <c r="B97" s="244"/>
    </row>
    <row r="98" spans="1:2" ht="30" x14ac:dyDescent="0.25">
      <c r="A98" s="238" t="s">
        <v>567</v>
      </c>
      <c r="B98" s="245" t="s">
        <v>22</v>
      </c>
    </row>
    <row r="99" spans="1:2" ht="28.5" x14ac:dyDescent="0.25">
      <c r="A99" s="222" t="s">
        <v>568</v>
      </c>
      <c r="B99" s="246">
        <v>5</v>
      </c>
    </row>
    <row r="100" spans="1:2" x14ac:dyDescent="0.25">
      <c r="A100" s="238" t="s">
        <v>544</v>
      </c>
      <c r="B100" s="247"/>
    </row>
    <row r="101" spans="1:2" x14ac:dyDescent="0.25">
      <c r="A101" s="238" t="s">
        <v>569</v>
      </c>
      <c r="B101" s="246">
        <v>0</v>
      </c>
    </row>
    <row r="102" spans="1:2" x14ac:dyDescent="0.25">
      <c r="A102" s="238" t="s">
        <v>570</v>
      </c>
      <c r="B102" s="246">
        <v>3</v>
      </c>
    </row>
    <row r="103" spans="1:2" x14ac:dyDescent="0.25">
      <c r="A103" s="248" t="s">
        <v>571</v>
      </c>
      <c r="B103" s="249" t="s">
        <v>572</v>
      </c>
    </row>
    <row r="104" spans="1:2" x14ac:dyDescent="0.25">
      <c r="A104" s="222" t="s">
        <v>573</v>
      </c>
      <c r="B104" s="250"/>
    </row>
    <row r="105" spans="1:2" x14ac:dyDescent="0.25">
      <c r="A105" s="243" t="s">
        <v>574</v>
      </c>
      <c r="B105" s="249" t="str">
        <f>'6.1. Паспорт сетевой график'!H43</f>
        <v>не требуется</v>
      </c>
    </row>
    <row r="106" spans="1:2" x14ac:dyDescent="0.25">
      <c r="A106" s="243" t="s">
        <v>575</v>
      </c>
      <c r="B106" s="251" t="s">
        <v>57</v>
      </c>
    </row>
    <row r="107" spans="1:2" x14ac:dyDescent="0.25">
      <c r="A107" s="243" t="s">
        <v>576</v>
      </c>
      <c r="B107" s="251" t="s">
        <v>57</v>
      </c>
    </row>
    <row r="108" spans="1:2" ht="28.5" x14ac:dyDescent="0.25">
      <c r="A108" s="252" t="s">
        <v>577</v>
      </c>
      <c r="B108" s="253" t="s">
        <v>578</v>
      </c>
    </row>
    <row r="109" spans="1:2" ht="28.5" x14ac:dyDescent="0.25">
      <c r="A109" s="237" t="s">
        <v>579</v>
      </c>
      <c r="B109" s="380" t="s">
        <v>57</v>
      </c>
    </row>
    <row r="110" spans="1:2" x14ac:dyDescent="0.25">
      <c r="A110" s="243" t="s">
        <v>580</v>
      </c>
      <c r="B110" s="381"/>
    </row>
    <row r="111" spans="1:2" x14ac:dyDescent="0.25">
      <c r="A111" s="243" t="s">
        <v>581</v>
      </c>
      <c r="B111" s="381"/>
    </row>
    <row r="112" spans="1:2" x14ac:dyDescent="0.25">
      <c r="A112" s="243" t="s">
        <v>582</v>
      </c>
      <c r="B112" s="381"/>
    </row>
    <row r="113" spans="1:2" x14ac:dyDescent="0.25">
      <c r="A113" s="243" t="s">
        <v>583</v>
      </c>
      <c r="B113" s="381"/>
    </row>
    <row r="114" spans="1:2" x14ac:dyDescent="0.25">
      <c r="A114" s="254" t="s">
        <v>584</v>
      </c>
      <c r="B114" s="382"/>
    </row>
    <row r="117" spans="1:2" x14ac:dyDescent="0.25">
      <c r="A117" s="255"/>
      <c r="B117" s="256"/>
    </row>
    <row r="118" spans="1:2" x14ac:dyDescent="0.25">
      <c r="B118" s="257"/>
    </row>
    <row r="119" spans="1:2" x14ac:dyDescent="0.25">
      <c r="B119" s="258"/>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2026-04-30T07:18:11Z</dcterms:modified>
</cp:coreProperties>
</file>